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becca/Desktop/FIU/Research Project/"/>
    </mc:Choice>
  </mc:AlternateContent>
  <xr:revisionPtr revIDLastSave="0" documentId="13_ncr:1_{9F5869F5-F2D1-F746-863A-9CFCCE141EDE}" xr6:coauthVersionLast="45" xr6:coauthVersionMax="45" xr10:uidLastSave="{00000000-0000-0000-0000-000000000000}"/>
  <bookViews>
    <workbookView xWindow="800" yWindow="1060" windowWidth="26860" windowHeight="14480" tabRatio="900" firstSheet="5" activeTab="11" xr2:uid="{5DECFFF4-92C4-1A49-B6A0-3598F73F0AC8}"/>
  </bookViews>
  <sheets>
    <sheet name="Genes + Series" sheetId="4" r:id="rId1"/>
    <sheet name="GSE1122" sheetId="1" r:id="rId2"/>
    <sheet name="GSE141593" sheetId="13" r:id="rId3"/>
    <sheet name="GSE141593 (DATA CONTINUED)" sheetId="15" r:id="rId4"/>
    <sheet name="GSE36478  (GPL339 Platform)" sheetId="5" r:id="rId5"/>
    <sheet name="GSE36478  (GPL340 Platform)" sheetId="6" r:id="rId6"/>
    <sheet name="GSE93115" sheetId="7" r:id="rId7"/>
    <sheet name="Averages" sheetId="8" r:id="rId8"/>
    <sheet name="GSE1122 (Significant)" sheetId="10" r:id="rId9"/>
    <sheet name="GSE36478 (Significant)" sheetId="11" r:id="rId10"/>
    <sheet name="GSE93115 (Significant)" sheetId="9" r:id="rId11"/>
    <sheet name="GSE141593 (Significant)" sheetId="1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8" l="1"/>
  <c r="I40" i="8"/>
  <c r="I39" i="8"/>
  <c r="I38" i="8"/>
  <c r="I37" i="8"/>
  <c r="I36" i="8"/>
  <c r="I10" i="8" l="1"/>
  <c r="I9" i="8"/>
  <c r="I8" i="8"/>
  <c r="I7" i="8"/>
</calcChain>
</file>

<file path=xl/sharedStrings.xml><?xml version="1.0" encoding="utf-8"?>
<sst xmlns="http://schemas.openxmlformats.org/spreadsheetml/2006/main" count="3282" uniqueCount="212">
  <si>
    <t>06_ADL</t>
  </si>
  <si>
    <t>GSM18412</t>
  </si>
  <si>
    <t>05_ADL</t>
  </si>
  <si>
    <t>GSM18411</t>
  </si>
  <si>
    <t>04_ADL</t>
  </si>
  <si>
    <t>GSM18410</t>
  </si>
  <si>
    <t>03_ADL</t>
  </si>
  <si>
    <t>GSM18409</t>
  </si>
  <si>
    <t>02_ADL</t>
  </si>
  <si>
    <t>GSM18408</t>
  </si>
  <si>
    <t>05_NML</t>
  </si>
  <si>
    <t>GSM18407</t>
  </si>
  <si>
    <t>04_NML</t>
  </si>
  <si>
    <t>GSM18406</t>
  </si>
  <si>
    <t>03_NML</t>
  </si>
  <si>
    <t>GSM18405</t>
  </si>
  <si>
    <t>02_NML</t>
  </si>
  <si>
    <t>GSM18404</t>
  </si>
  <si>
    <t>01_NML</t>
  </si>
  <si>
    <t>GSM18403</t>
  </si>
  <si>
    <t>Value</t>
  </si>
  <si>
    <t>Title</t>
  </si>
  <si>
    <t>Sample</t>
  </si>
  <si>
    <t>MTF1</t>
  </si>
  <si>
    <t>SLC30A1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</si>
  <si>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</si>
  <si>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</si>
  <si>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</si>
  <si>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</si>
  <si>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</si>
  <si>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</si>
  <si>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</si>
  <si>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</si>
  <si>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SLC39A1</t>
  </si>
  <si>
    <t>SLC39A2</t>
  </si>
  <si>
    <t>SLC39A4</t>
  </si>
  <si>
    <t>SLC39A5</t>
  </si>
  <si>
    <t>SLC39A6</t>
  </si>
  <si>
    <t>SLC39A3</t>
  </si>
  <si>
    <t>SLC39A7</t>
  </si>
  <si>
    <t>SLC39A8</t>
  </si>
  <si>
    <t>SLC39A9</t>
  </si>
  <si>
    <t>SLC39A10</t>
  </si>
  <si>
    <t>SLC39A11</t>
  </si>
  <si>
    <t>SLC39A12</t>
  </si>
  <si>
    <t>SLC39A13</t>
  </si>
  <si>
    <t>SLC39A14</t>
  </si>
  <si>
    <t>MT1</t>
  </si>
  <si>
    <t>MT2</t>
  </si>
  <si>
    <t>MT3</t>
  </si>
  <si>
    <t>MT4</t>
  </si>
  <si>
    <t>GENES</t>
  </si>
  <si>
    <t>GSE1122</t>
  </si>
  <si>
    <t>GSE1122 (Lung --normal individuals vs
 alpha-1 antitrypsin (AAT) deficiency-related emphysema)</t>
  </si>
  <si>
    <t>GSE141593 (liver mouse model, wild type vs PiZ)</t>
  </si>
  <si>
    <t>GSE36478 (liver mouse model, wild type vs PiZ)</t>
  </si>
  <si>
    <t>SERIES</t>
  </si>
  <si>
    <t>ID: X78710_at</t>
  </si>
  <si>
    <t>ID: U68494_at</t>
  </si>
  <si>
    <t>ID: U76010_at</t>
  </si>
  <si>
    <t>GSE93115</t>
  </si>
  <si>
    <t>ID: D31887_at</t>
  </si>
  <si>
    <t>Rank</t>
  </si>
  <si>
    <t>ID: S72043_rna1_at</t>
  </si>
  <si>
    <t>ID: U41060_at</t>
  </si>
  <si>
    <t>ID: D82060_at</t>
  </si>
  <si>
    <t>ID: U92027_at</t>
  </si>
  <si>
    <t>GSM894470</t>
  </si>
  <si>
    <t>liver, Wt males_4955</t>
  </si>
  <si>
    <t>GSM894471</t>
  </si>
  <si>
    <t>liver, Wt females_4956</t>
  </si>
  <si>
    <t>GSM894468</t>
  </si>
  <si>
    <t>liver, PiZ males_4953</t>
  </si>
  <si>
    <t>GSM894469</t>
  </si>
  <si>
    <t>liver, PiZ females_4954</t>
  </si>
  <si>
    <t>ID: 1422786_at</t>
  </si>
  <si>
    <t>ID: 1427339_at</t>
  </si>
  <si>
    <t>ID: 1460654_at</t>
  </si>
  <si>
    <t>ID: 1418843_at</t>
  </si>
  <si>
    <t>ID: 1422497_at</t>
  </si>
  <si>
    <t>ID: 1424241_at</t>
  </si>
  <si>
    <t>ID: 1450697_at</t>
  </si>
  <si>
    <t>ID: 1426668_at</t>
  </si>
  <si>
    <t>ID: 1424424_at</t>
  </si>
  <si>
    <t>ID: 1417882_at</t>
  </si>
  <si>
    <t>ID: 1451139_at</t>
  </si>
  <si>
    <t>ID: 1424675_at</t>
  </si>
  <si>
    <t>ID: 1416949_s_at</t>
  </si>
  <si>
    <t>ID: 1448482_at</t>
  </si>
  <si>
    <t>ID: 1421249_at</t>
  </si>
  <si>
    <t>ID: 1424905_a_at</t>
  </si>
  <si>
    <t>ID: 1423926_at</t>
  </si>
  <si>
    <t>ID: 1425649_at</t>
  </si>
  <si>
    <t>ID: 1418333_at</t>
  </si>
  <si>
    <t>ID: 1429170_a_at</t>
  </si>
  <si>
    <t>ID: 1417881_at</t>
  </si>
  <si>
    <t>ID: 1424674_at</t>
  </si>
  <si>
    <t>ID: 1416832_at</t>
  </si>
  <si>
    <t>ID: 1421250_at</t>
  </si>
  <si>
    <t>ID: 1452765_at</t>
  </si>
  <si>
    <t>ID: 1427035_at</t>
  </si>
  <si>
    <t>ID: 1422557_s_at</t>
  </si>
  <si>
    <t>ID: 1451612_at</t>
  </si>
  <si>
    <t>ID: 1428942_at</t>
  </si>
  <si>
    <t>ID: 1420575_at</t>
  </si>
  <si>
    <t>ID: 1450645_at</t>
  </si>
  <si>
    <t>ID: 1436164_at</t>
  </si>
  <si>
    <t>GSM894474</t>
  </si>
  <si>
    <t>liver, Wt males_4965</t>
  </si>
  <si>
    <t>GSM894475</t>
  </si>
  <si>
    <t>liver, Wt females_4966</t>
  </si>
  <si>
    <t>GSM894472</t>
  </si>
  <si>
    <t>liver, PiZ males_4963</t>
  </si>
  <si>
    <t>GSM894473</t>
  </si>
  <si>
    <t>liver, PiZ females_4964</t>
  </si>
  <si>
    <t>ID:1435717_at</t>
  </si>
  <si>
    <t>ID: 1444027_at</t>
  </si>
  <si>
    <t>ID: 1443163_at</t>
  </si>
  <si>
    <t>ID: 1429523_a_at</t>
  </si>
  <si>
    <t>ID: 1441949_x_at</t>
  </si>
  <si>
    <t>ID: 1447893_x_at</t>
  </si>
  <si>
    <t>ID: 1433751_at</t>
  </si>
  <si>
    <t>ID: 1439041_at</t>
  </si>
  <si>
    <t>ID: 1447248_at</t>
  </si>
  <si>
    <t>ID: 1436611_at</t>
  </si>
  <si>
    <t>ID: 1438490_at</t>
  </si>
  <si>
    <t>ID: 1457770_at</t>
  </si>
  <si>
    <t>ID: 1440414_at</t>
  </si>
  <si>
    <t>ID: 1428979_at</t>
  </si>
  <si>
    <t>ID: 1452990_at</t>
  </si>
  <si>
    <t>GSM2444058</t>
  </si>
  <si>
    <t>Control, biological replicate 1</t>
  </si>
  <si>
    <t>GSM2444059</t>
  </si>
  <si>
    <t>Control, biological replicate 2</t>
  </si>
  <si>
    <t>GSM2444060</t>
  </si>
  <si>
    <t>Control, biological replicate 3</t>
  </si>
  <si>
    <t>GSM2444061</t>
  </si>
  <si>
    <t>Piz6, biological replicate1</t>
  </si>
  <si>
    <t>GSM2444062</t>
  </si>
  <si>
    <t>Piz6, biological replicate2</t>
  </si>
  <si>
    <t>GSM2444063</t>
  </si>
  <si>
    <t>Piz6, biological replicate3</t>
  </si>
  <si>
    <t>Variable 1</t>
  </si>
  <si>
    <t>Variable 2</t>
  </si>
  <si>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</si>
  <si>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</si>
  <si>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</si>
  <si>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</si>
  <si>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</si>
  <si>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</si>
  <si>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</si>
  <si>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</si>
  <si>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</si>
  <si>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</si>
  <si>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Paired Two Sample for Means</t>
  </si>
  <si>
    <t>Pearson Correlation</t>
  </si>
  <si>
    <t xml:space="preserve"> </t>
  </si>
  <si>
    <t>Averages</t>
  </si>
  <si>
    <t>GSE36478  (GPL339 Platform)</t>
  </si>
  <si>
    <t>GSE36478  (GPL340 Platform)</t>
  </si>
  <si>
    <t xml:space="preserve">SLC39A8 </t>
  </si>
  <si>
    <t>GSE36478 (GPL339 Platform)</t>
  </si>
  <si>
    <t xml:space="preserve">(Average of two SLC39A3 from dataset) </t>
  </si>
  <si>
    <t>ENSMUSG00000005802</t>
  </si>
  <si>
    <t>ENSMUSG00000021629</t>
  </si>
  <si>
    <t>ENSMUSG00000022315</t>
  </si>
  <si>
    <t>ENSMUSG00000024069</t>
  </si>
  <si>
    <t>ENSMUSG00000028836</t>
  </si>
  <si>
    <t>ENSMUSG00000029151</t>
  </si>
  <si>
    <t>ENSMUSG00000029221</t>
  </si>
  <si>
    <t>ENSMUSG00000037434</t>
  </si>
  <si>
    <t>ENSMUSG00000046822</t>
  </si>
  <si>
    <t>ENSMUSG00000052310</t>
  </si>
  <si>
    <t>ENSMUSG00000054414</t>
  </si>
  <si>
    <t>ENSMUSG00000072572</t>
  </si>
  <si>
    <t xml:space="preserve">Wild Type </t>
  </si>
  <si>
    <t xml:space="preserve">PiZ </t>
  </si>
  <si>
    <t xml:space="preserve">SLC30A4 </t>
  </si>
  <si>
    <t xml:space="preserve">Biological Rep 1 (6 Weeks of Age) </t>
  </si>
  <si>
    <t xml:space="preserve">Biological Rep 2 (6 Weeks of Age) </t>
  </si>
  <si>
    <t>ENSMUSG00000063354</t>
  </si>
  <si>
    <t>ENSMUSG00000039878</t>
  </si>
  <si>
    <t>ENSMUSG00000024270</t>
  </si>
  <si>
    <t>ENSMUSG00000024327</t>
  </si>
  <si>
    <t>ENSMUSG00000053897</t>
  </si>
  <si>
    <t>ENSMUSG00000048833</t>
  </si>
  <si>
    <t>ENSMUSG00000025986</t>
  </si>
  <si>
    <t>ENSMUSG00000041654</t>
  </si>
  <si>
    <t>ENSMUSG00000036949</t>
  </si>
  <si>
    <t>ENSMUSG00000002105</t>
  </si>
  <si>
    <t>ENSMUSG00000022094</t>
  </si>
  <si>
    <t>PiZ</t>
  </si>
  <si>
    <t xml:space="preserve">Biological Rep 3 (6 Weeks of Age) </t>
  </si>
  <si>
    <t xml:space="preserve">Biological Rep 4 (6 Weeks of Age) </t>
  </si>
  <si>
    <t xml:space="preserve">Biological Rep 5 (6 Weeks of Age) </t>
  </si>
  <si>
    <t>Wild Type</t>
  </si>
  <si>
    <t>Biologial Rep 1</t>
  </si>
  <si>
    <t>6 Weeks of Age</t>
  </si>
  <si>
    <t xml:space="preserve">Biological Rep 2 </t>
  </si>
  <si>
    <t>Biological Rep 3</t>
  </si>
  <si>
    <t xml:space="preserve">Biological Rep 4 </t>
  </si>
  <si>
    <t>Biological Rep 5</t>
  </si>
  <si>
    <t>Piz</t>
  </si>
  <si>
    <t xml:space="preserve">SLC30A9 </t>
  </si>
  <si>
    <t>GSE179416</t>
  </si>
  <si>
    <t xml:space="preserve">Biological Rep 1 (36 Weeks of Age) </t>
  </si>
  <si>
    <t xml:space="preserve">Biological Rep 2 (36 Weeks of Age) </t>
  </si>
  <si>
    <t xml:space="preserve">Biological Rep 3 (36 Weeks of Age) </t>
  </si>
  <si>
    <t xml:space="preserve">Biological Rep 4 (36 Weeks of Age) </t>
  </si>
  <si>
    <t xml:space="preserve">Biological Rep1 </t>
  </si>
  <si>
    <t xml:space="preserve">Biological Rep2 </t>
  </si>
  <si>
    <t>Biological Rep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</si>
</sst>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333333"/>
      <name val="Arial"/>
      <family val="2"/>
    </font>
    <font>
      <u/>
      <sz val="12"/>
      <color theme="10"/>
      <name val="Calibri"/>
      <family val="2"/>
      <scheme val="minor"/>
    </font>
    <font>
      <b/>
      <sz val="13.2"/>
      <color rgb="FF333333"/>
      <name val="Arial"/>
      <family val="2"/>
    </font>
    <font>
      <b/>
      <sz val="12"/>
      <color rgb="FF000000"/>
      <name val="-webkit-standard"/>
    </font>
    <font>
      <sz val="12"/>
      <color rgb="FF000000"/>
      <name val="-webkit-standard"/>
    </font>
    <font>
      <i/>
      <sz val="12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2"/>
      <name val="Calibri"/>
      <family val="2"/>
      <scheme val="minor"/>
    </font>
    <font>
      <sz val="12"/>
      <color rgb="FF454545"/>
      <name val="Helvetica Neue"/>
      <family val="2"/>
    </font>
    <font>
      <sz val="12"/>
      <color rgb="FF45454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1"/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5" fillId="0" borderId="0" xfId="0" applyFont="1"/>
    <xf numFmtId="0" fontId="6" fillId="0" borderId="0" xfId="0" applyFont="1"/>
    <xf numFmtId="0" fontId="1" fillId="2" borderId="0" xfId="0" applyFont="1" applyFill="1"/>
    <xf numFmtId="0" fontId="0" fillId="0" borderId="1" xfId="0" applyBorder="1"/>
    <xf numFmtId="0" fontId="7" fillId="0" borderId="2" xfId="0" applyFont="1" applyBorder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0" fillId="5" borderId="0" xfId="0" applyFill="1"/>
    <xf numFmtId="0" fontId="4" fillId="0" borderId="0" xfId="0" applyFont="1" applyAlignment="1">
      <alignment horizontal="left" vertical="top" wrapText="1"/>
    </xf>
    <xf numFmtId="0" fontId="3" fillId="0" borderId="0" xfId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4" borderId="0" xfId="0" applyFont="1" applyFill="1"/>
    <xf numFmtId="0" fontId="0" fillId="6" borderId="0" xfId="0" applyFill="1"/>
    <xf numFmtId="0" fontId="7" fillId="0" borderId="0" xfId="0" applyFont="1" applyAlignment="1">
      <alignment horizontal="center"/>
    </xf>
    <xf numFmtId="0" fontId="1" fillId="7" borderId="0" xfId="0" applyFont="1" applyFill="1"/>
    <xf numFmtId="0" fontId="10" fillId="0" borderId="0" xfId="0" applyFont="1"/>
    <xf numFmtId="0" fontId="11" fillId="0" borderId="0" xfId="0" applyFont="1"/>
    <xf numFmtId="0" fontId="0" fillId="2" borderId="0" xfId="0" applyFill="1"/>
    <xf numFmtId="0" fontId="3" fillId="0" borderId="0" xfId="1" applyFill="1" applyBorder="1"/>
    <xf numFmtId="0" fontId="0" fillId="0" borderId="0" xfId="0" applyFill="1" applyBorder="1" applyAlignment="1"/>
    <xf numFmtId="0" fontId="0" fillId="0" borderId="1" xfId="0" applyFill="1" applyBorder="1" applyAlignment="1"/>
    <xf numFmtId="0" fontId="7" fillId="0" borderId="2" xfId="0" applyFont="1" applyFill="1" applyBorder="1" applyAlignment="1">
      <alignment horizontal="center"/>
    </xf>
    <xf numFmtId="0" fontId="0" fillId="0" borderId="0" xfId="0" applyBorder="1"/>
    <xf numFmtId="0" fontId="7" fillId="0" borderId="0" xfId="0" applyFont="1" applyFill="1" applyBorder="1" applyAlignment="1">
      <alignment horizontal="center"/>
    </xf>
    <xf numFmtId="0" fontId="0" fillId="0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geo/query/acc.cgi?acc=GSM18408" TargetMode="External"/><Relationship Id="rId21" Type="http://schemas.openxmlformats.org/officeDocument/2006/relationships/hyperlink" Target="https://www.ncbi.nlm.nih.gov/geo/query/acc.cgi?acc=GSM18403" TargetMode="External"/><Relationship Id="rId42" Type="http://schemas.openxmlformats.org/officeDocument/2006/relationships/hyperlink" Target="https://www.ncbi.nlm.nih.gov/geo/query/acc.cgi?acc=GSM18404" TargetMode="External"/><Relationship Id="rId47" Type="http://schemas.openxmlformats.org/officeDocument/2006/relationships/hyperlink" Target="https://www.ncbi.nlm.nih.gov/geo/query/acc.cgi?acc=GSM18409" TargetMode="External"/><Relationship Id="rId63" Type="http://schemas.openxmlformats.org/officeDocument/2006/relationships/hyperlink" Target="https://www.ncbi.nlm.nih.gov/geo/query/acc.cgi?acc=GSM18405" TargetMode="External"/><Relationship Id="rId68" Type="http://schemas.openxmlformats.org/officeDocument/2006/relationships/hyperlink" Target="https://www.ncbi.nlm.nih.gov/geo/query/acc.cgi?acc=GSM18410" TargetMode="External"/><Relationship Id="rId16" Type="http://schemas.openxmlformats.org/officeDocument/2006/relationships/hyperlink" Target="https://www.ncbi.nlm.nih.gov/geo/query/acc.cgi?acc=GSM18408" TargetMode="External"/><Relationship Id="rId11" Type="http://schemas.openxmlformats.org/officeDocument/2006/relationships/hyperlink" Target="https://www.ncbi.nlm.nih.gov/geo/query/acc.cgi?acc=GSM18403" TargetMode="External"/><Relationship Id="rId24" Type="http://schemas.openxmlformats.org/officeDocument/2006/relationships/hyperlink" Target="https://www.ncbi.nlm.nih.gov/geo/query/acc.cgi?acc=GSM18406" TargetMode="External"/><Relationship Id="rId32" Type="http://schemas.openxmlformats.org/officeDocument/2006/relationships/hyperlink" Target="https://www.ncbi.nlm.nih.gov/geo/query/acc.cgi?acc=GSM18404" TargetMode="External"/><Relationship Id="rId37" Type="http://schemas.openxmlformats.org/officeDocument/2006/relationships/hyperlink" Target="https://www.ncbi.nlm.nih.gov/geo/query/acc.cgi?acc=GSM18409" TargetMode="External"/><Relationship Id="rId40" Type="http://schemas.openxmlformats.org/officeDocument/2006/relationships/hyperlink" Target="https://www.ncbi.nlm.nih.gov/geo/query/acc.cgi?acc=GSM18412" TargetMode="External"/><Relationship Id="rId45" Type="http://schemas.openxmlformats.org/officeDocument/2006/relationships/hyperlink" Target="https://www.ncbi.nlm.nih.gov/geo/query/acc.cgi?acc=GSM18407" TargetMode="External"/><Relationship Id="rId53" Type="http://schemas.openxmlformats.org/officeDocument/2006/relationships/hyperlink" Target="https://www.ncbi.nlm.nih.gov/geo/query/acc.cgi?acc=GSM18405" TargetMode="External"/><Relationship Id="rId58" Type="http://schemas.openxmlformats.org/officeDocument/2006/relationships/hyperlink" Target="https://www.ncbi.nlm.nih.gov/geo/query/acc.cgi?acc=GSM18410" TargetMode="External"/><Relationship Id="rId66" Type="http://schemas.openxmlformats.org/officeDocument/2006/relationships/hyperlink" Target="https://www.ncbi.nlm.nih.gov/geo/query/acc.cgi?acc=GSM18408" TargetMode="External"/><Relationship Id="rId74" Type="http://schemas.openxmlformats.org/officeDocument/2006/relationships/hyperlink" Target="https://www.ncbi.nlm.nih.gov/geo/query/acc.cgi?acc=GSM18406" TargetMode="External"/><Relationship Id="rId79" Type="http://schemas.openxmlformats.org/officeDocument/2006/relationships/hyperlink" Target="https://www.ncbi.nlm.nih.gov/geo/query/acc.cgi?acc=GSM18411" TargetMode="External"/><Relationship Id="rId5" Type="http://schemas.openxmlformats.org/officeDocument/2006/relationships/hyperlink" Target="https://www.ncbi.nlm.nih.gov/geo/query/acc.cgi?acc=GSM18407" TargetMode="External"/><Relationship Id="rId61" Type="http://schemas.openxmlformats.org/officeDocument/2006/relationships/hyperlink" Target="https://www.ncbi.nlm.nih.gov/geo/query/acc.cgi?acc=GSM18403" TargetMode="External"/><Relationship Id="rId19" Type="http://schemas.openxmlformats.org/officeDocument/2006/relationships/hyperlink" Target="https://www.ncbi.nlm.nih.gov/geo/query/acc.cgi?acc=GSM18411" TargetMode="External"/><Relationship Id="rId14" Type="http://schemas.openxmlformats.org/officeDocument/2006/relationships/hyperlink" Target="https://www.ncbi.nlm.nih.gov/geo/query/acc.cgi?acc=GSM18406" TargetMode="External"/><Relationship Id="rId22" Type="http://schemas.openxmlformats.org/officeDocument/2006/relationships/hyperlink" Target="https://www.ncbi.nlm.nih.gov/geo/query/acc.cgi?acc=GSM18404" TargetMode="External"/><Relationship Id="rId27" Type="http://schemas.openxmlformats.org/officeDocument/2006/relationships/hyperlink" Target="https://www.ncbi.nlm.nih.gov/geo/query/acc.cgi?acc=GSM18409" TargetMode="External"/><Relationship Id="rId30" Type="http://schemas.openxmlformats.org/officeDocument/2006/relationships/hyperlink" Target="https://www.ncbi.nlm.nih.gov/geo/query/acc.cgi?acc=GSM18412" TargetMode="External"/><Relationship Id="rId35" Type="http://schemas.openxmlformats.org/officeDocument/2006/relationships/hyperlink" Target="https://www.ncbi.nlm.nih.gov/geo/query/acc.cgi?acc=GSM18407" TargetMode="External"/><Relationship Id="rId43" Type="http://schemas.openxmlformats.org/officeDocument/2006/relationships/hyperlink" Target="https://www.ncbi.nlm.nih.gov/geo/query/acc.cgi?acc=GSM18405" TargetMode="External"/><Relationship Id="rId48" Type="http://schemas.openxmlformats.org/officeDocument/2006/relationships/hyperlink" Target="https://www.ncbi.nlm.nih.gov/geo/query/acc.cgi?acc=GSM18410" TargetMode="External"/><Relationship Id="rId56" Type="http://schemas.openxmlformats.org/officeDocument/2006/relationships/hyperlink" Target="https://www.ncbi.nlm.nih.gov/geo/query/acc.cgi?acc=GSM18408" TargetMode="External"/><Relationship Id="rId64" Type="http://schemas.openxmlformats.org/officeDocument/2006/relationships/hyperlink" Target="https://www.ncbi.nlm.nih.gov/geo/query/acc.cgi?acc=GSM18406" TargetMode="External"/><Relationship Id="rId69" Type="http://schemas.openxmlformats.org/officeDocument/2006/relationships/hyperlink" Target="https://www.ncbi.nlm.nih.gov/geo/query/acc.cgi?acc=GSM18411" TargetMode="External"/><Relationship Id="rId77" Type="http://schemas.openxmlformats.org/officeDocument/2006/relationships/hyperlink" Target="https://www.ncbi.nlm.nih.gov/geo/query/acc.cgi?acc=GSM18409" TargetMode="External"/><Relationship Id="rId8" Type="http://schemas.openxmlformats.org/officeDocument/2006/relationships/hyperlink" Target="https://www.ncbi.nlm.nih.gov/geo/query/acc.cgi?acc=GSM18410" TargetMode="External"/><Relationship Id="rId51" Type="http://schemas.openxmlformats.org/officeDocument/2006/relationships/hyperlink" Target="https://www.ncbi.nlm.nih.gov/geo/query/acc.cgi?acc=GSM18403" TargetMode="External"/><Relationship Id="rId72" Type="http://schemas.openxmlformats.org/officeDocument/2006/relationships/hyperlink" Target="https://www.ncbi.nlm.nih.gov/geo/query/acc.cgi?acc=GSM18404" TargetMode="External"/><Relationship Id="rId80" Type="http://schemas.openxmlformats.org/officeDocument/2006/relationships/hyperlink" Target="https://www.ncbi.nlm.nih.gov/geo/query/acc.cgi?acc=GSM18412" TargetMode="External"/><Relationship Id="rId3" Type="http://schemas.openxmlformats.org/officeDocument/2006/relationships/hyperlink" Target="https://www.ncbi.nlm.nih.gov/geo/query/acc.cgi?acc=GSM18405" TargetMode="External"/><Relationship Id="rId12" Type="http://schemas.openxmlformats.org/officeDocument/2006/relationships/hyperlink" Target="https://www.ncbi.nlm.nih.gov/geo/query/acc.cgi?acc=GSM18404" TargetMode="External"/><Relationship Id="rId17" Type="http://schemas.openxmlformats.org/officeDocument/2006/relationships/hyperlink" Target="https://www.ncbi.nlm.nih.gov/geo/query/acc.cgi?acc=GSM18409" TargetMode="External"/><Relationship Id="rId25" Type="http://schemas.openxmlformats.org/officeDocument/2006/relationships/hyperlink" Target="https://www.ncbi.nlm.nih.gov/geo/query/acc.cgi?acc=GSM18407" TargetMode="External"/><Relationship Id="rId33" Type="http://schemas.openxmlformats.org/officeDocument/2006/relationships/hyperlink" Target="https://www.ncbi.nlm.nih.gov/geo/query/acc.cgi?acc=GSM18405" TargetMode="External"/><Relationship Id="rId38" Type="http://schemas.openxmlformats.org/officeDocument/2006/relationships/hyperlink" Target="https://www.ncbi.nlm.nih.gov/geo/query/acc.cgi?acc=GSM18410" TargetMode="External"/><Relationship Id="rId46" Type="http://schemas.openxmlformats.org/officeDocument/2006/relationships/hyperlink" Target="https://www.ncbi.nlm.nih.gov/geo/query/acc.cgi?acc=GSM18408" TargetMode="External"/><Relationship Id="rId59" Type="http://schemas.openxmlformats.org/officeDocument/2006/relationships/hyperlink" Target="https://www.ncbi.nlm.nih.gov/geo/query/acc.cgi?acc=GSM18411" TargetMode="External"/><Relationship Id="rId67" Type="http://schemas.openxmlformats.org/officeDocument/2006/relationships/hyperlink" Target="https://www.ncbi.nlm.nih.gov/geo/query/acc.cgi?acc=GSM18409" TargetMode="External"/><Relationship Id="rId20" Type="http://schemas.openxmlformats.org/officeDocument/2006/relationships/hyperlink" Target="https://www.ncbi.nlm.nih.gov/geo/query/acc.cgi?acc=GSM18412" TargetMode="External"/><Relationship Id="rId41" Type="http://schemas.openxmlformats.org/officeDocument/2006/relationships/hyperlink" Target="https://www.ncbi.nlm.nih.gov/geo/query/acc.cgi?acc=GSM18403" TargetMode="External"/><Relationship Id="rId54" Type="http://schemas.openxmlformats.org/officeDocument/2006/relationships/hyperlink" Target="https://www.ncbi.nlm.nih.gov/geo/query/acc.cgi?acc=GSM18406" TargetMode="External"/><Relationship Id="rId62" Type="http://schemas.openxmlformats.org/officeDocument/2006/relationships/hyperlink" Target="https://www.ncbi.nlm.nih.gov/geo/query/acc.cgi?acc=GSM18404" TargetMode="External"/><Relationship Id="rId70" Type="http://schemas.openxmlformats.org/officeDocument/2006/relationships/hyperlink" Target="https://www.ncbi.nlm.nih.gov/geo/query/acc.cgi?acc=GSM18412" TargetMode="External"/><Relationship Id="rId75" Type="http://schemas.openxmlformats.org/officeDocument/2006/relationships/hyperlink" Target="https://www.ncbi.nlm.nih.gov/geo/query/acc.cgi?acc=GSM18407" TargetMode="External"/><Relationship Id="rId1" Type="http://schemas.openxmlformats.org/officeDocument/2006/relationships/hyperlink" Target="https://www.ncbi.nlm.nih.gov/geo/query/acc.cgi?acc=GSM18403" TargetMode="External"/><Relationship Id="rId6" Type="http://schemas.openxmlformats.org/officeDocument/2006/relationships/hyperlink" Target="https://www.ncbi.nlm.nih.gov/geo/query/acc.cgi?acc=GSM18408" TargetMode="External"/><Relationship Id="rId15" Type="http://schemas.openxmlformats.org/officeDocument/2006/relationships/hyperlink" Target="https://www.ncbi.nlm.nih.gov/geo/query/acc.cgi?acc=GSM18407" TargetMode="External"/><Relationship Id="rId23" Type="http://schemas.openxmlformats.org/officeDocument/2006/relationships/hyperlink" Target="https://www.ncbi.nlm.nih.gov/geo/query/acc.cgi?acc=GSM18405" TargetMode="External"/><Relationship Id="rId28" Type="http://schemas.openxmlformats.org/officeDocument/2006/relationships/hyperlink" Target="https://www.ncbi.nlm.nih.gov/geo/query/acc.cgi?acc=GSM18410" TargetMode="External"/><Relationship Id="rId36" Type="http://schemas.openxmlformats.org/officeDocument/2006/relationships/hyperlink" Target="https://www.ncbi.nlm.nih.gov/geo/query/acc.cgi?acc=GSM18408" TargetMode="External"/><Relationship Id="rId49" Type="http://schemas.openxmlformats.org/officeDocument/2006/relationships/hyperlink" Target="https://www.ncbi.nlm.nih.gov/geo/query/acc.cgi?acc=GSM18411" TargetMode="External"/><Relationship Id="rId57" Type="http://schemas.openxmlformats.org/officeDocument/2006/relationships/hyperlink" Target="https://www.ncbi.nlm.nih.gov/geo/query/acc.cgi?acc=GSM18409" TargetMode="External"/><Relationship Id="rId10" Type="http://schemas.openxmlformats.org/officeDocument/2006/relationships/hyperlink" Target="https://www.ncbi.nlm.nih.gov/geo/query/acc.cgi?acc=GSM18412" TargetMode="External"/><Relationship Id="rId31" Type="http://schemas.openxmlformats.org/officeDocument/2006/relationships/hyperlink" Target="https://www.ncbi.nlm.nih.gov/geo/query/acc.cgi?acc=GSM18403" TargetMode="External"/><Relationship Id="rId44" Type="http://schemas.openxmlformats.org/officeDocument/2006/relationships/hyperlink" Target="https://www.ncbi.nlm.nih.gov/geo/query/acc.cgi?acc=GSM18406" TargetMode="External"/><Relationship Id="rId52" Type="http://schemas.openxmlformats.org/officeDocument/2006/relationships/hyperlink" Target="https://www.ncbi.nlm.nih.gov/geo/query/acc.cgi?acc=GSM18404" TargetMode="External"/><Relationship Id="rId60" Type="http://schemas.openxmlformats.org/officeDocument/2006/relationships/hyperlink" Target="https://www.ncbi.nlm.nih.gov/geo/query/acc.cgi?acc=GSM18412" TargetMode="External"/><Relationship Id="rId65" Type="http://schemas.openxmlformats.org/officeDocument/2006/relationships/hyperlink" Target="https://www.ncbi.nlm.nih.gov/geo/query/acc.cgi?acc=GSM18407" TargetMode="External"/><Relationship Id="rId73" Type="http://schemas.openxmlformats.org/officeDocument/2006/relationships/hyperlink" Target="https://www.ncbi.nlm.nih.gov/geo/query/acc.cgi?acc=GSM18405" TargetMode="External"/><Relationship Id="rId78" Type="http://schemas.openxmlformats.org/officeDocument/2006/relationships/hyperlink" Target="https://www.ncbi.nlm.nih.gov/geo/query/acc.cgi?acc=GSM18410" TargetMode="External"/><Relationship Id="rId4" Type="http://schemas.openxmlformats.org/officeDocument/2006/relationships/hyperlink" Target="https://www.ncbi.nlm.nih.gov/geo/query/acc.cgi?acc=GSM18406" TargetMode="External"/><Relationship Id="rId9" Type="http://schemas.openxmlformats.org/officeDocument/2006/relationships/hyperlink" Target="https://www.ncbi.nlm.nih.gov/geo/query/acc.cgi?acc=GSM18411" TargetMode="External"/><Relationship Id="rId13" Type="http://schemas.openxmlformats.org/officeDocument/2006/relationships/hyperlink" Target="https://www.ncbi.nlm.nih.gov/geo/query/acc.cgi?acc=GSM18405" TargetMode="External"/><Relationship Id="rId18" Type="http://schemas.openxmlformats.org/officeDocument/2006/relationships/hyperlink" Target="https://www.ncbi.nlm.nih.gov/geo/query/acc.cgi?acc=GSM18410" TargetMode="External"/><Relationship Id="rId39" Type="http://schemas.openxmlformats.org/officeDocument/2006/relationships/hyperlink" Target="https://www.ncbi.nlm.nih.gov/geo/query/acc.cgi?acc=GSM18411" TargetMode="External"/><Relationship Id="rId34" Type="http://schemas.openxmlformats.org/officeDocument/2006/relationships/hyperlink" Target="https://www.ncbi.nlm.nih.gov/geo/query/acc.cgi?acc=GSM18406" TargetMode="External"/><Relationship Id="rId50" Type="http://schemas.openxmlformats.org/officeDocument/2006/relationships/hyperlink" Target="https://www.ncbi.nlm.nih.gov/geo/query/acc.cgi?acc=GSM18412" TargetMode="External"/><Relationship Id="rId55" Type="http://schemas.openxmlformats.org/officeDocument/2006/relationships/hyperlink" Target="https://www.ncbi.nlm.nih.gov/geo/query/acc.cgi?acc=GSM18407" TargetMode="External"/><Relationship Id="rId76" Type="http://schemas.openxmlformats.org/officeDocument/2006/relationships/hyperlink" Target="https://www.ncbi.nlm.nih.gov/geo/query/acc.cgi?acc=GSM18408" TargetMode="External"/><Relationship Id="rId7" Type="http://schemas.openxmlformats.org/officeDocument/2006/relationships/hyperlink" Target="https://www.ncbi.nlm.nih.gov/geo/query/acc.cgi?acc=GSM18409" TargetMode="External"/><Relationship Id="rId71" Type="http://schemas.openxmlformats.org/officeDocument/2006/relationships/hyperlink" Target="https://www.ncbi.nlm.nih.gov/geo/query/acc.cgi?acc=GSM18403" TargetMode="External"/><Relationship Id="rId2" Type="http://schemas.openxmlformats.org/officeDocument/2006/relationships/hyperlink" Target="https://www.ncbi.nlm.nih.gov/geo/query/acc.cgi?acc=GSM18404" TargetMode="External"/><Relationship Id="rId29" Type="http://schemas.openxmlformats.org/officeDocument/2006/relationships/hyperlink" Target="https://www.ncbi.nlm.nih.gov/geo/query/acc.cgi?acc=GSM1841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geo/query/acc.cgi?acc=GSM894471" TargetMode="External"/><Relationship Id="rId117" Type="http://schemas.openxmlformats.org/officeDocument/2006/relationships/hyperlink" Target="https://www.ncbi.nlm.nih.gov/geo/query/acc.cgi?acc=GSM894470" TargetMode="External"/><Relationship Id="rId21" Type="http://schemas.openxmlformats.org/officeDocument/2006/relationships/hyperlink" Target="https://www.ncbi.nlm.nih.gov/geo/query/acc.cgi?acc=GSM894470" TargetMode="External"/><Relationship Id="rId42" Type="http://schemas.openxmlformats.org/officeDocument/2006/relationships/hyperlink" Target="https://www.ncbi.nlm.nih.gov/geo/query/acc.cgi?acc=GSM894471" TargetMode="External"/><Relationship Id="rId47" Type="http://schemas.openxmlformats.org/officeDocument/2006/relationships/hyperlink" Target="https://www.ncbi.nlm.nih.gov/geo/query/acc.cgi?acc=GSM894468" TargetMode="External"/><Relationship Id="rId63" Type="http://schemas.openxmlformats.org/officeDocument/2006/relationships/hyperlink" Target="https://www.ncbi.nlm.nih.gov/geo/query/acc.cgi?acc=GSM894468" TargetMode="External"/><Relationship Id="rId68" Type="http://schemas.openxmlformats.org/officeDocument/2006/relationships/hyperlink" Target="https://www.ncbi.nlm.nih.gov/geo/query/acc.cgi?acc=GSM894469" TargetMode="External"/><Relationship Id="rId84" Type="http://schemas.openxmlformats.org/officeDocument/2006/relationships/hyperlink" Target="https://www.ncbi.nlm.nih.gov/geo/query/acc.cgi?acc=GSM894469" TargetMode="External"/><Relationship Id="rId89" Type="http://schemas.openxmlformats.org/officeDocument/2006/relationships/hyperlink" Target="https://www.ncbi.nlm.nih.gov/geo/query/acc.cgi?acc=GSM894470" TargetMode="External"/><Relationship Id="rId112" Type="http://schemas.openxmlformats.org/officeDocument/2006/relationships/hyperlink" Target="https://www.ncbi.nlm.nih.gov/geo/query/acc.cgi?acc=GSM894469" TargetMode="External"/><Relationship Id="rId16" Type="http://schemas.openxmlformats.org/officeDocument/2006/relationships/hyperlink" Target="https://www.ncbi.nlm.nih.gov/geo/query/acc.cgi?acc=GSM894469" TargetMode="External"/><Relationship Id="rId107" Type="http://schemas.openxmlformats.org/officeDocument/2006/relationships/hyperlink" Target="https://www.ncbi.nlm.nih.gov/geo/query/acc.cgi?acc=GSM894468" TargetMode="External"/><Relationship Id="rId11" Type="http://schemas.openxmlformats.org/officeDocument/2006/relationships/hyperlink" Target="https://www.ncbi.nlm.nih.gov/geo/query/acc.cgi?acc=GSM894468" TargetMode="External"/><Relationship Id="rId32" Type="http://schemas.openxmlformats.org/officeDocument/2006/relationships/hyperlink" Target="https://www.ncbi.nlm.nih.gov/geo/query/acc.cgi?acc=GSM894469" TargetMode="External"/><Relationship Id="rId37" Type="http://schemas.openxmlformats.org/officeDocument/2006/relationships/hyperlink" Target="https://www.ncbi.nlm.nih.gov/geo/query/acc.cgi?acc=GSM894470" TargetMode="External"/><Relationship Id="rId53" Type="http://schemas.openxmlformats.org/officeDocument/2006/relationships/hyperlink" Target="https://www.ncbi.nlm.nih.gov/geo/query/acc.cgi?acc=GSM894470" TargetMode="External"/><Relationship Id="rId58" Type="http://schemas.openxmlformats.org/officeDocument/2006/relationships/hyperlink" Target="https://www.ncbi.nlm.nih.gov/geo/query/acc.cgi?acc=GSM894471" TargetMode="External"/><Relationship Id="rId74" Type="http://schemas.openxmlformats.org/officeDocument/2006/relationships/hyperlink" Target="https://www.ncbi.nlm.nih.gov/geo/query/acc.cgi?acc=GSM894471" TargetMode="External"/><Relationship Id="rId79" Type="http://schemas.openxmlformats.org/officeDocument/2006/relationships/hyperlink" Target="https://www.ncbi.nlm.nih.gov/geo/query/acc.cgi?acc=GSM894468" TargetMode="External"/><Relationship Id="rId102" Type="http://schemas.openxmlformats.org/officeDocument/2006/relationships/hyperlink" Target="https://www.ncbi.nlm.nih.gov/geo/query/acc.cgi?acc=GSM894471" TargetMode="External"/><Relationship Id="rId123" Type="http://schemas.openxmlformats.org/officeDocument/2006/relationships/hyperlink" Target="https://www.ncbi.nlm.nih.gov/geo/query/acc.cgi?acc=GSM894468" TargetMode="External"/><Relationship Id="rId5" Type="http://schemas.openxmlformats.org/officeDocument/2006/relationships/hyperlink" Target="https://www.ncbi.nlm.nih.gov/geo/query/acc.cgi?acc=GSM894470" TargetMode="External"/><Relationship Id="rId90" Type="http://schemas.openxmlformats.org/officeDocument/2006/relationships/hyperlink" Target="https://www.ncbi.nlm.nih.gov/geo/query/acc.cgi?acc=GSM894471" TargetMode="External"/><Relationship Id="rId95" Type="http://schemas.openxmlformats.org/officeDocument/2006/relationships/hyperlink" Target="https://www.ncbi.nlm.nih.gov/geo/query/acc.cgi?acc=GSM894468" TargetMode="External"/><Relationship Id="rId22" Type="http://schemas.openxmlformats.org/officeDocument/2006/relationships/hyperlink" Target="https://www.ncbi.nlm.nih.gov/geo/query/acc.cgi?acc=GSM894471" TargetMode="External"/><Relationship Id="rId27" Type="http://schemas.openxmlformats.org/officeDocument/2006/relationships/hyperlink" Target="https://www.ncbi.nlm.nih.gov/geo/query/acc.cgi?acc=GSM894468" TargetMode="External"/><Relationship Id="rId43" Type="http://schemas.openxmlformats.org/officeDocument/2006/relationships/hyperlink" Target="https://www.ncbi.nlm.nih.gov/geo/query/acc.cgi?acc=GSM894468" TargetMode="External"/><Relationship Id="rId48" Type="http://schemas.openxmlformats.org/officeDocument/2006/relationships/hyperlink" Target="https://www.ncbi.nlm.nih.gov/geo/query/acc.cgi?acc=GSM894469" TargetMode="External"/><Relationship Id="rId64" Type="http://schemas.openxmlformats.org/officeDocument/2006/relationships/hyperlink" Target="https://www.ncbi.nlm.nih.gov/geo/query/acc.cgi?acc=GSM894469" TargetMode="External"/><Relationship Id="rId69" Type="http://schemas.openxmlformats.org/officeDocument/2006/relationships/hyperlink" Target="https://www.ncbi.nlm.nih.gov/geo/query/acc.cgi?acc=GSM894470" TargetMode="External"/><Relationship Id="rId113" Type="http://schemas.openxmlformats.org/officeDocument/2006/relationships/hyperlink" Target="https://www.ncbi.nlm.nih.gov/geo/query/acc.cgi?acc=GSM894470" TargetMode="External"/><Relationship Id="rId118" Type="http://schemas.openxmlformats.org/officeDocument/2006/relationships/hyperlink" Target="https://www.ncbi.nlm.nih.gov/geo/query/acc.cgi?acc=GSM894471" TargetMode="External"/><Relationship Id="rId80" Type="http://schemas.openxmlformats.org/officeDocument/2006/relationships/hyperlink" Target="https://www.ncbi.nlm.nih.gov/geo/query/acc.cgi?acc=GSM894469" TargetMode="External"/><Relationship Id="rId85" Type="http://schemas.openxmlformats.org/officeDocument/2006/relationships/hyperlink" Target="https://www.ncbi.nlm.nih.gov/geo/query/acc.cgi?acc=GSM894470" TargetMode="External"/><Relationship Id="rId12" Type="http://schemas.openxmlformats.org/officeDocument/2006/relationships/hyperlink" Target="https://www.ncbi.nlm.nih.gov/geo/query/acc.cgi?acc=GSM894469" TargetMode="External"/><Relationship Id="rId17" Type="http://schemas.openxmlformats.org/officeDocument/2006/relationships/hyperlink" Target="https://www.ncbi.nlm.nih.gov/geo/query/acc.cgi?acc=GSM894470" TargetMode="External"/><Relationship Id="rId33" Type="http://schemas.openxmlformats.org/officeDocument/2006/relationships/hyperlink" Target="https://www.ncbi.nlm.nih.gov/geo/query/acc.cgi?acc=GSM894470" TargetMode="External"/><Relationship Id="rId38" Type="http://schemas.openxmlformats.org/officeDocument/2006/relationships/hyperlink" Target="https://www.ncbi.nlm.nih.gov/geo/query/acc.cgi?acc=GSM894471" TargetMode="External"/><Relationship Id="rId59" Type="http://schemas.openxmlformats.org/officeDocument/2006/relationships/hyperlink" Target="https://www.ncbi.nlm.nih.gov/geo/query/acc.cgi?acc=GSM894468" TargetMode="External"/><Relationship Id="rId103" Type="http://schemas.openxmlformats.org/officeDocument/2006/relationships/hyperlink" Target="https://www.ncbi.nlm.nih.gov/geo/query/acc.cgi?acc=GSM894468" TargetMode="External"/><Relationship Id="rId108" Type="http://schemas.openxmlformats.org/officeDocument/2006/relationships/hyperlink" Target="https://www.ncbi.nlm.nih.gov/geo/query/acc.cgi?acc=GSM894469" TargetMode="External"/><Relationship Id="rId124" Type="http://schemas.openxmlformats.org/officeDocument/2006/relationships/hyperlink" Target="https://www.ncbi.nlm.nih.gov/geo/query/acc.cgi?acc=GSM894469" TargetMode="External"/><Relationship Id="rId54" Type="http://schemas.openxmlformats.org/officeDocument/2006/relationships/hyperlink" Target="https://www.ncbi.nlm.nih.gov/geo/query/acc.cgi?acc=GSM894471" TargetMode="External"/><Relationship Id="rId70" Type="http://schemas.openxmlformats.org/officeDocument/2006/relationships/hyperlink" Target="https://www.ncbi.nlm.nih.gov/geo/query/acc.cgi?acc=GSM894471" TargetMode="External"/><Relationship Id="rId75" Type="http://schemas.openxmlformats.org/officeDocument/2006/relationships/hyperlink" Target="https://www.ncbi.nlm.nih.gov/geo/query/acc.cgi?acc=GSM894468" TargetMode="External"/><Relationship Id="rId91" Type="http://schemas.openxmlformats.org/officeDocument/2006/relationships/hyperlink" Target="https://www.ncbi.nlm.nih.gov/geo/query/acc.cgi?acc=GSM894468" TargetMode="External"/><Relationship Id="rId96" Type="http://schemas.openxmlformats.org/officeDocument/2006/relationships/hyperlink" Target="https://www.ncbi.nlm.nih.gov/geo/query/acc.cgi?acc=GSM894469" TargetMode="External"/><Relationship Id="rId1" Type="http://schemas.openxmlformats.org/officeDocument/2006/relationships/hyperlink" Target="https://www.ncbi.nlm.nih.gov/geo/query/acc.cgi?acc=GSM894470" TargetMode="External"/><Relationship Id="rId6" Type="http://schemas.openxmlformats.org/officeDocument/2006/relationships/hyperlink" Target="https://www.ncbi.nlm.nih.gov/geo/query/acc.cgi?acc=GSM894471" TargetMode="External"/><Relationship Id="rId23" Type="http://schemas.openxmlformats.org/officeDocument/2006/relationships/hyperlink" Target="https://www.ncbi.nlm.nih.gov/geo/query/acc.cgi?acc=GSM894468" TargetMode="External"/><Relationship Id="rId28" Type="http://schemas.openxmlformats.org/officeDocument/2006/relationships/hyperlink" Target="https://www.ncbi.nlm.nih.gov/geo/query/acc.cgi?acc=GSM894469" TargetMode="External"/><Relationship Id="rId49" Type="http://schemas.openxmlformats.org/officeDocument/2006/relationships/hyperlink" Target="https://www.ncbi.nlm.nih.gov/geo/query/acc.cgi?acc=GSM894470" TargetMode="External"/><Relationship Id="rId114" Type="http://schemas.openxmlformats.org/officeDocument/2006/relationships/hyperlink" Target="https://www.ncbi.nlm.nih.gov/geo/query/acc.cgi?acc=GSM894471" TargetMode="External"/><Relationship Id="rId119" Type="http://schemas.openxmlformats.org/officeDocument/2006/relationships/hyperlink" Target="https://www.ncbi.nlm.nih.gov/geo/query/acc.cgi?acc=GSM894468" TargetMode="External"/><Relationship Id="rId44" Type="http://schemas.openxmlformats.org/officeDocument/2006/relationships/hyperlink" Target="https://www.ncbi.nlm.nih.gov/geo/query/acc.cgi?acc=GSM894469" TargetMode="External"/><Relationship Id="rId60" Type="http://schemas.openxmlformats.org/officeDocument/2006/relationships/hyperlink" Target="https://www.ncbi.nlm.nih.gov/geo/query/acc.cgi?acc=GSM894469" TargetMode="External"/><Relationship Id="rId65" Type="http://schemas.openxmlformats.org/officeDocument/2006/relationships/hyperlink" Target="https://www.ncbi.nlm.nih.gov/geo/query/acc.cgi?acc=GSM894470" TargetMode="External"/><Relationship Id="rId81" Type="http://schemas.openxmlformats.org/officeDocument/2006/relationships/hyperlink" Target="https://www.ncbi.nlm.nih.gov/geo/query/acc.cgi?acc=GSM894470" TargetMode="External"/><Relationship Id="rId86" Type="http://schemas.openxmlformats.org/officeDocument/2006/relationships/hyperlink" Target="https://www.ncbi.nlm.nih.gov/geo/query/acc.cgi?acc=GSM894471" TargetMode="External"/><Relationship Id="rId4" Type="http://schemas.openxmlformats.org/officeDocument/2006/relationships/hyperlink" Target="https://www.ncbi.nlm.nih.gov/geo/query/acc.cgi?acc=GSM894469" TargetMode="External"/><Relationship Id="rId9" Type="http://schemas.openxmlformats.org/officeDocument/2006/relationships/hyperlink" Target="https://www.ncbi.nlm.nih.gov/geo/query/acc.cgi?acc=GSM894470" TargetMode="External"/><Relationship Id="rId13" Type="http://schemas.openxmlformats.org/officeDocument/2006/relationships/hyperlink" Target="https://www.ncbi.nlm.nih.gov/geo/query/acc.cgi?acc=GSM894470" TargetMode="External"/><Relationship Id="rId18" Type="http://schemas.openxmlformats.org/officeDocument/2006/relationships/hyperlink" Target="https://www.ncbi.nlm.nih.gov/geo/query/acc.cgi?acc=GSM894471" TargetMode="External"/><Relationship Id="rId39" Type="http://schemas.openxmlformats.org/officeDocument/2006/relationships/hyperlink" Target="https://www.ncbi.nlm.nih.gov/geo/query/acc.cgi?acc=GSM894468" TargetMode="External"/><Relationship Id="rId109" Type="http://schemas.openxmlformats.org/officeDocument/2006/relationships/hyperlink" Target="https://www.ncbi.nlm.nih.gov/geo/query/acc.cgi?acc=GSM894470" TargetMode="External"/><Relationship Id="rId34" Type="http://schemas.openxmlformats.org/officeDocument/2006/relationships/hyperlink" Target="https://www.ncbi.nlm.nih.gov/geo/query/acc.cgi?acc=GSM894471" TargetMode="External"/><Relationship Id="rId50" Type="http://schemas.openxmlformats.org/officeDocument/2006/relationships/hyperlink" Target="https://www.ncbi.nlm.nih.gov/geo/query/acc.cgi?acc=GSM894471" TargetMode="External"/><Relationship Id="rId55" Type="http://schemas.openxmlformats.org/officeDocument/2006/relationships/hyperlink" Target="https://www.ncbi.nlm.nih.gov/geo/query/acc.cgi?acc=GSM894468" TargetMode="External"/><Relationship Id="rId76" Type="http://schemas.openxmlformats.org/officeDocument/2006/relationships/hyperlink" Target="https://www.ncbi.nlm.nih.gov/geo/query/acc.cgi?acc=GSM894469" TargetMode="External"/><Relationship Id="rId97" Type="http://schemas.openxmlformats.org/officeDocument/2006/relationships/hyperlink" Target="https://www.ncbi.nlm.nih.gov/geo/query/acc.cgi?acc=GSM894470" TargetMode="External"/><Relationship Id="rId104" Type="http://schemas.openxmlformats.org/officeDocument/2006/relationships/hyperlink" Target="https://www.ncbi.nlm.nih.gov/geo/query/acc.cgi?acc=GSM894469" TargetMode="External"/><Relationship Id="rId120" Type="http://schemas.openxmlformats.org/officeDocument/2006/relationships/hyperlink" Target="https://www.ncbi.nlm.nih.gov/geo/query/acc.cgi?acc=GSM894469" TargetMode="External"/><Relationship Id="rId7" Type="http://schemas.openxmlformats.org/officeDocument/2006/relationships/hyperlink" Target="https://www.ncbi.nlm.nih.gov/geo/query/acc.cgi?acc=GSM894468" TargetMode="External"/><Relationship Id="rId71" Type="http://schemas.openxmlformats.org/officeDocument/2006/relationships/hyperlink" Target="https://www.ncbi.nlm.nih.gov/geo/query/acc.cgi?acc=GSM894468" TargetMode="External"/><Relationship Id="rId92" Type="http://schemas.openxmlformats.org/officeDocument/2006/relationships/hyperlink" Target="https://www.ncbi.nlm.nih.gov/geo/query/acc.cgi?acc=GSM894469" TargetMode="External"/><Relationship Id="rId2" Type="http://schemas.openxmlformats.org/officeDocument/2006/relationships/hyperlink" Target="https://www.ncbi.nlm.nih.gov/geo/query/acc.cgi?acc=GSM894471" TargetMode="External"/><Relationship Id="rId29" Type="http://schemas.openxmlformats.org/officeDocument/2006/relationships/hyperlink" Target="https://www.ncbi.nlm.nih.gov/geo/query/acc.cgi?acc=GSM894470" TargetMode="External"/><Relationship Id="rId24" Type="http://schemas.openxmlformats.org/officeDocument/2006/relationships/hyperlink" Target="https://www.ncbi.nlm.nih.gov/geo/query/acc.cgi?acc=GSM894469" TargetMode="External"/><Relationship Id="rId40" Type="http://schemas.openxmlformats.org/officeDocument/2006/relationships/hyperlink" Target="https://www.ncbi.nlm.nih.gov/geo/query/acc.cgi?acc=GSM894469" TargetMode="External"/><Relationship Id="rId45" Type="http://schemas.openxmlformats.org/officeDocument/2006/relationships/hyperlink" Target="https://www.ncbi.nlm.nih.gov/geo/query/acc.cgi?acc=GSM894470" TargetMode="External"/><Relationship Id="rId66" Type="http://schemas.openxmlformats.org/officeDocument/2006/relationships/hyperlink" Target="https://www.ncbi.nlm.nih.gov/geo/query/acc.cgi?acc=GSM894471" TargetMode="External"/><Relationship Id="rId87" Type="http://schemas.openxmlformats.org/officeDocument/2006/relationships/hyperlink" Target="https://www.ncbi.nlm.nih.gov/geo/query/acc.cgi?acc=GSM894468" TargetMode="External"/><Relationship Id="rId110" Type="http://schemas.openxmlformats.org/officeDocument/2006/relationships/hyperlink" Target="https://www.ncbi.nlm.nih.gov/geo/query/acc.cgi?acc=GSM894471" TargetMode="External"/><Relationship Id="rId115" Type="http://schemas.openxmlformats.org/officeDocument/2006/relationships/hyperlink" Target="https://www.ncbi.nlm.nih.gov/geo/query/acc.cgi?acc=GSM894468" TargetMode="External"/><Relationship Id="rId61" Type="http://schemas.openxmlformats.org/officeDocument/2006/relationships/hyperlink" Target="https://www.ncbi.nlm.nih.gov/geo/query/acc.cgi?acc=GSM894470" TargetMode="External"/><Relationship Id="rId82" Type="http://schemas.openxmlformats.org/officeDocument/2006/relationships/hyperlink" Target="https://www.ncbi.nlm.nih.gov/geo/query/acc.cgi?acc=GSM894471" TargetMode="External"/><Relationship Id="rId19" Type="http://schemas.openxmlformats.org/officeDocument/2006/relationships/hyperlink" Target="https://www.ncbi.nlm.nih.gov/geo/query/acc.cgi?acc=GSM894468" TargetMode="External"/><Relationship Id="rId14" Type="http://schemas.openxmlformats.org/officeDocument/2006/relationships/hyperlink" Target="https://www.ncbi.nlm.nih.gov/geo/query/acc.cgi?acc=GSM894471" TargetMode="External"/><Relationship Id="rId30" Type="http://schemas.openxmlformats.org/officeDocument/2006/relationships/hyperlink" Target="https://www.ncbi.nlm.nih.gov/geo/query/acc.cgi?acc=GSM894471" TargetMode="External"/><Relationship Id="rId35" Type="http://schemas.openxmlformats.org/officeDocument/2006/relationships/hyperlink" Target="https://www.ncbi.nlm.nih.gov/geo/query/acc.cgi?acc=GSM894468" TargetMode="External"/><Relationship Id="rId56" Type="http://schemas.openxmlformats.org/officeDocument/2006/relationships/hyperlink" Target="https://www.ncbi.nlm.nih.gov/geo/query/acc.cgi?acc=GSM894469" TargetMode="External"/><Relationship Id="rId77" Type="http://schemas.openxmlformats.org/officeDocument/2006/relationships/hyperlink" Target="https://www.ncbi.nlm.nih.gov/geo/query/acc.cgi?acc=GSM894470" TargetMode="External"/><Relationship Id="rId100" Type="http://schemas.openxmlformats.org/officeDocument/2006/relationships/hyperlink" Target="https://www.ncbi.nlm.nih.gov/geo/query/acc.cgi?acc=GSM894469" TargetMode="External"/><Relationship Id="rId105" Type="http://schemas.openxmlformats.org/officeDocument/2006/relationships/hyperlink" Target="https://www.ncbi.nlm.nih.gov/geo/query/acc.cgi?acc=GSM894470" TargetMode="External"/><Relationship Id="rId8" Type="http://schemas.openxmlformats.org/officeDocument/2006/relationships/hyperlink" Target="https://www.ncbi.nlm.nih.gov/geo/query/acc.cgi?acc=GSM894469" TargetMode="External"/><Relationship Id="rId51" Type="http://schemas.openxmlformats.org/officeDocument/2006/relationships/hyperlink" Target="https://www.ncbi.nlm.nih.gov/geo/query/acc.cgi?acc=GSM894468" TargetMode="External"/><Relationship Id="rId72" Type="http://schemas.openxmlformats.org/officeDocument/2006/relationships/hyperlink" Target="https://www.ncbi.nlm.nih.gov/geo/query/acc.cgi?acc=GSM894469" TargetMode="External"/><Relationship Id="rId93" Type="http://schemas.openxmlformats.org/officeDocument/2006/relationships/hyperlink" Target="https://www.ncbi.nlm.nih.gov/geo/query/acc.cgi?acc=GSM894470" TargetMode="External"/><Relationship Id="rId98" Type="http://schemas.openxmlformats.org/officeDocument/2006/relationships/hyperlink" Target="https://www.ncbi.nlm.nih.gov/geo/query/acc.cgi?acc=GSM894471" TargetMode="External"/><Relationship Id="rId121" Type="http://schemas.openxmlformats.org/officeDocument/2006/relationships/hyperlink" Target="https://www.ncbi.nlm.nih.gov/geo/query/acc.cgi?acc=GSM894470" TargetMode="External"/><Relationship Id="rId3" Type="http://schemas.openxmlformats.org/officeDocument/2006/relationships/hyperlink" Target="https://www.ncbi.nlm.nih.gov/geo/query/acc.cgi?acc=GSM894468" TargetMode="External"/><Relationship Id="rId25" Type="http://schemas.openxmlformats.org/officeDocument/2006/relationships/hyperlink" Target="https://www.ncbi.nlm.nih.gov/geo/query/acc.cgi?acc=GSM894470" TargetMode="External"/><Relationship Id="rId46" Type="http://schemas.openxmlformats.org/officeDocument/2006/relationships/hyperlink" Target="https://www.ncbi.nlm.nih.gov/geo/query/acc.cgi?acc=GSM894471" TargetMode="External"/><Relationship Id="rId67" Type="http://schemas.openxmlformats.org/officeDocument/2006/relationships/hyperlink" Target="https://www.ncbi.nlm.nih.gov/geo/query/acc.cgi?acc=GSM894468" TargetMode="External"/><Relationship Id="rId116" Type="http://schemas.openxmlformats.org/officeDocument/2006/relationships/hyperlink" Target="https://www.ncbi.nlm.nih.gov/geo/query/acc.cgi?acc=GSM894469" TargetMode="External"/><Relationship Id="rId20" Type="http://schemas.openxmlformats.org/officeDocument/2006/relationships/hyperlink" Target="https://www.ncbi.nlm.nih.gov/geo/query/acc.cgi?acc=GSM894469" TargetMode="External"/><Relationship Id="rId41" Type="http://schemas.openxmlformats.org/officeDocument/2006/relationships/hyperlink" Target="https://www.ncbi.nlm.nih.gov/geo/query/acc.cgi?acc=GSM894470" TargetMode="External"/><Relationship Id="rId62" Type="http://schemas.openxmlformats.org/officeDocument/2006/relationships/hyperlink" Target="https://www.ncbi.nlm.nih.gov/geo/query/acc.cgi?acc=GSM894471" TargetMode="External"/><Relationship Id="rId83" Type="http://schemas.openxmlformats.org/officeDocument/2006/relationships/hyperlink" Target="https://www.ncbi.nlm.nih.gov/geo/query/acc.cgi?acc=GSM894468" TargetMode="External"/><Relationship Id="rId88" Type="http://schemas.openxmlformats.org/officeDocument/2006/relationships/hyperlink" Target="https://www.ncbi.nlm.nih.gov/geo/query/acc.cgi?acc=GSM894469" TargetMode="External"/><Relationship Id="rId111" Type="http://schemas.openxmlformats.org/officeDocument/2006/relationships/hyperlink" Target="https://www.ncbi.nlm.nih.gov/geo/query/acc.cgi?acc=GSM894468" TargetMode="External"/><Relationship Id="rId15" Type="http://schemas.openxmlformats.org/officeDocument/2006/relationships/hyperlink" Target="https://www.ncbi.nlm.nih.gov/geo/query/acc.cgi?acc=GSM894468" TargetMode="External"/><Relationship Id="rId36" Type="http://schemas.openxmlformats.org/officeDocument/2006/relationships/hyperlink" Target="https://www.ncbi.nlm.nih.gov/geo/query/acc.cgi?acc=GSM894469" TargetMode="External"/><Relationship Id="rId57" Type="http://schemas.openxmlformats.org/officeDocument/2006/relationships/hyperlink" Target="https://www.ncbi.nlm.nih.gov/geo/query/acc.cgi?acc=GSM894470" TargetMode="External"/><Relationship Id="rId106" Type="http://schemas.openxmlformats.org/officeDocument/2006/relationships/hyperlink" Target="https://www.ncbi.nlm.nih.gov/geo/query/acc.cgi?acc=GSM894471" TargetMode="External"/><Relationship Id="rId10" Type="http://schemas.openxmlformats.org/officeDocument/2006/relationships/hyperlink" Target="https://www.ncbi.nlm.nih.gov/geo/query/acc.cgi?acc=GSM894471" TargetMode="External"/><Relationship Id="rId31" Type="http://schemas.openxmlformats.org/officeDocument/2006/relationships/hyperlink" Target="https://www.ncbi.nlm.nih.gov/geo/query/acc.cgi?acc=GSM894468" TargetMode="External"/><Relationship Id="rId52" Type="http://schemas.openxmlformats.org/officeDocument/2006/relationships/hyperlink" Target="https://www.ncbi.nlm.nih.gov/geo/query/acc.cgi?acc=GSM894469" TargetMode="External"/><Relationship Id="rId73" Type="http://schemas.openxmlformats.org/officeDocument/2006/relationships/hyperlink" Target="https://www.ncbi.nlm.nih.gov/geo/query/acc.cgi?acc=GSM894470" TargetMode="External"/><Relationship Id="rId78" Type="http://schemas.openxmlformats.org/officeDocument/2006/relationships/hyperlink" Target="https://www.ncbi.nlm.nih.gov/geo/query/acc.cgi?acc=GSM894471" TargetMode="External"/><Relationship Id="rId94" Type="http://schemas.openxmlformats.org/officeDocument/2006/relationships/hyperlink" Target="https://www.ncbi.nlm.nih.gov/geo/query/acc.cgi?acc=GSM894471" TargetMode="External"/><Relationship Id="rId99" Type="http://schemas.openxmlformats.org/officeDocument/2006/relationships/hyperlink" Target="https://www.ncbi.nlm.nih.gov/geo/query/acc.cgi?acc=GSM894468" TargetMode="External"/><Relationship Id="rId101" Type="http://schemas.openxmlformats.org/officeDocument/2006/relationships/hyperlink" Target="https://www.ncbi.nlm.nih.gov/geo/query/acc.cgi?acc=GSM894470" TargetMode="External"/><Relationship Id="rId122" Type="http://schemas.openxmlformats.org/officeDocument/2006/relationships/hyperlink" Target="https://www.ncbi.nlm.nih.gov/geo/query/acc.cgi?acc=GSM89447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geo/query/acc.cgi?acc=GSM894474" TargetMode="External"/><Relationship Id="rId18" Type="http://schemas.openxmlformats.org/officeDocument/2006/relationships/hyperlink" Target="https://www.ncbi.nlm.nih.gov/geo/query/acc.cgi?acc=GSM894475" TargetMode="External"/><Relationship Id="rId26" Type="http://schemas.openxmlformats.org/officeDocument/2006/relationships/hyperlink" Target="https://www.ncbi.nlm.nih.gov/geo/query/acc.cgi?acc=GSM894475" TargetMode="External"/><Relationship Id="rId39" Type="http://schemas.openxmlformats.org/officeDocument/2006/relationships/hyperlink" Target="https://www.ncbi.nlm.nih.gov/geo/query/acc.cgi?acc=GSM894472" TargetMode="External"/><Relationship Id="rId21" Type="http://schemas.openxmlformats.org/officeDocument/2006/relationships/hyperlink" Target="https://www.ncbi.nlm.nih.gov/geo/query/acc.cgi?acc=GSM894474" TargetMode="External"/><Relationship Id="rId34" Type="http://schemas.openxmlformats.org/officeDocument/2006/relationships/hyperlink" Target="https://www.ncbi.nlm.nih.gov/geo/query/acc.cgi?acc=GSM894475" TargetMode="External"/><Relationship Id="rId42" Type="http://schemas.openxmlformats.org/officeDocument/2006/relationships/hyperlink" Target="https://www.ncbi.nlm.nih.gov/geo/query/acc.cgi?acc=GSM894475" TargetMode="External"/><Relationship Id="rId47" Type="http://schemas.openxmlformats.org/officeDocument/2006/relationships/hyperlink" Target="https://www.ncbi.nlm.nih.gov/geo/query/acc.cgi?acc=GSM894472" TargetMode="External"/><Relationship Id="rId50" Type="http://schemas.openxmlformats.org/officeDocument/2006/relationships/hyperlink" Target="https://www.ncbi.nlm.nih.gov/geo/query/acc.cgi?acc=GSM894475" TargetMode="External"/><Relationship Id="rId55" Type="http://schemas.openxmlformats.org/officeDocument/2006/relationships/hyperlink" Target="https://www.ncbi.nlm.nih.gov/geo/query/acc.cgi?acc=GSM894472" TargetMode="External"/><Relationship Id="rId63" Type="http://schemas.openxmlformats.org/officeDocument/2006/relationships/hyperlink" Target="https://www.ncbi.nlm.nih.gov/geo/query/acc.cgi?acc=GSM894472" TargetMode="External"/><Relationship Id="rId7" Type="http://schemas.openxmlformats.org/officeDocument/2006/relationships/hyperlink" Target="https://www.ncbi.nlm.nih.gov/geo/query/acc.cgi?acc=GSM894472" TargetMode="External"/><Relationship Id="rId2" Type="http://schemas.openxmlformats.org/officeDocument/2006/relationships/hyperlink" Target="https://www.ncbi.nlm.nih.gov/geo/query/acc.cgi?acc=GSM894475" TargetMode="External"/><Relationship Id="rId16" Type="http://schemas.openxmlformats.org/officeDocument/2006/relationships/hyperlink" Target="https://www.ncbi.nlm.nih.gov/geo/query/acc.cgi?acc=GSM894473" TargetMode="External"/><Relationship Id="rId29" Type="http://schemas.openxmlformats.org/officeDocument/2006/relationships/hyperlink" Target="https://www.ncbi.nlm.nih.gov/geo/query/acc.cgi?acc=GSM894474" TargetMode="External"/><Relationship Id="rId11" Type="http://schemas.openxmlformats.org/officeDocument/2006/relationships/hyperlink" Target="https://www.ncbi.nlm.nih.gov/geo/query/acc.cgi?acc=GSM894472" TargetMode="External"/><Relationship Id="rId24" Type="http://schemas.openxmlformats.org/officeDocument/2006/relationships/hyperlink" Target="https://www.ncbi.nlm.nih.gov/geo/query/acc.cgi?acc=GSM894473" TargetMode="External"/><Relationship Id="rId32" Type="http://schemas.openxmlformats.org/officeDocument/2006/relationships/hyperlink" Target="https://www.ncbi.nlm.nih.gov/geo/query/acc.cgi?acc=GSM894473" TargetMode="External"/><Relationship Id="rId37" Type="http://schemas.openxmlformats.org/officeDocument/2006/relationships/hyperlink" Target="https://www.ncbi.nlm.nih.gov/geo/query/acc.cgi?acc=GSM894474" TargetMode="External"/><Relationship Id="rId40" Type="http://schemas.openxmlformats.org/officeDocument/2006/relationships/hyperlink" Target="https://www.ncbi.nlm.nih.gov/geo/query/acc.cgi?acc=GSM894473" TargetMode="External"/><Relationship Id="rId45" Type="http://schemas.openxmlformats.org/officeDocument/2006/relationships/hyperlink" Target="https://www.ncbi.nlm.nih.gov/geo/query/acc.cgi?acc=GSM894474" TargetMode="External"/><Relationship Id="rId53" Type="http://schemas.openxmlformats.org/officeDocument/2006/relationships/hyperlink" Target="https://www.ncbi.nlm.nih.gov/geo/query/acc.cgi?acc=GSM894474" TargetMode="External"/><Relationship Id="rId58" Type="http://schemas.openxmlformats.org/officeDocument/2006/relationships/hyperlink" Target="https://www.ncbi.nlm.nih.gov/geo/query/acc.cgi?acc=GSM894475" TargetMode="External"/><Relationship Id="rId5" Type="http://schemas.openxmlformats.org/officeDocument/2006/relationships/hyperlink" Target="https://www.ncbi.nlm.nih.gov/geo/query/acc.cgi?acc=GSM894474" TargetMode="External"/><Relationship Id="rId61" Type="http://schemas.openxmlformats.org/officeDocument/2006/relationships/hyperlink" Target="https://www.ncbi.nlm.nih.gov/geo/query/acc.cgi?acc=GSM894474" TargetMode="External"/><Relationship Id="rId19" Type="http://schemas.openxmlformats.org/officeDocument/2006/relationships/hyperlink" Target="https://www.ncbi.nlm.nih.gov/geo/query/acc.cgi?acc=GSM894472" TargetMode="External"/><Relationship Id="rId14" Type="http://schemas.openxmlformats.org/officeDocument/2006/relationships/hyperlink" Target="https://www.ncbi.nlm.nih.gov/geo/query/acc.cgi?acc=GSM894475" TargetMode="External"/><Relationship Id="rId22" Type="http://schemas.openxmlformats.org/officeDocument/2006/relationships/hyperlink" Target="https://www.ncbi.nlm.nih.gov/geo/query/acc.cgi?acc=GSM894475" TargetMode="External"/><Relationship Id="rId27" Type="http://schemas.openxmlformats.org/officeDocument/2006/relationships/hyperlink" Target="https://www.ncbi.nlm.nih.gov/geo/query/acc.cgi?acc=GSM894472" TargetMode="External"/><Relationship Id="rId30" Type="http://schemas.openxmlformats.org/officeDocument/2006/relationships/hyperlink" Target="https://www.ncbi.nlm.nih.gov/geo/query/acc.cgi?acc=GSM894475" TargetMode="External"/><Relationship Id="rId35" Type="http://schemas.openxmlformats.org/officeDocument/2006/relationships/hyperlink" Target="https://www.ncbi.nlm.nih.gov/geo/query/acc.cgi?acc=GSM894472" TargetMode="External"/><Relationship Id="rId43" Type="http://schemas.openxmlformats.org/officeDocument/2006/relationships/hyperlink" Target="https://www.ncbi.nlm.nih.gov/geo/query/acc.cgi?acc=GSM894472" TargetMode="External"/><Relationship Id="rId48" Type="http://schemas.openxmlformats.org/officeDocument/2006/relationships/hyperlink" Target="https://www.ncbi.nlm.nih.gov/geo/query/acc.cgi?acc=GSM894473" TargetMode="External"/><Relationship Id="rId56" Type="http://schemas.openxmlformats.org/officeDocument/2006/relationships/hyperlink" Target="https://www.ncbi.nlm.nih.gov/geo/query/acc.cgi?acc=GSM894473" TargetMode="External"/><Relationship Id="rId64" Type="http://schemas.openxmlformats.org/officeDocument/2006/relationships/hyperlink" Target="https://www.ncbi.nlm.nih.gov/geo/query/acc.cgi?acc=GSM894473" TargetMode="External"/><Relationship Id="rId8" Type="http://schemas.openxmlformats.org/officeDocument/2006/relationships/hyperlink" Target="https://www.ncbi.nlm.nih.gov/geo/query/acc.cgi?acc=GSM894473" TargetMode="External"/><Relationship Id="rId51" Type="http://schemas.openxmlformats.org/officeDocument/2006/relationships/hyperlink" Target="https://www.ncbi.nlm.nih.gov/geo/query/acc.cgi?acc=GSM894472" TargetMode="External"/><Relationship Id="rId3" Type="http://schemas.openxmlformats.org/officeDocument/2006/relationships/hyperlink" Target="https://www.ncbi.nlm.nih.gov/geo/query/acc.cgi?acc=GSM894472" TargetMode="External"/><Relationship Id="rId12" Type="http://schemas.openxmlformats.org/officeDocument/2006/relationships/hyperlink" Target="https://www.ncbi.nlm.nih.gov/geo/query/acc.cgi?acc=GSM894473" TargetMode="External"/><Relationship Id="rId17" Type="http://schemas.openxmlformats.org/officeDocument/2006/relationships/hyperlink" Target="https://www.ncbi.nlm.nih.gov/geo/query/acc.cgi?acc=GSM894474" TargetMode="External"/><Relationship Id="rId25" Type="http://schemas.openxmlformats.org/officeDocument/2006/relationships/hyperlink" Target="https://www.ncbi.nlm.nih.gov/geo/query/acc.cgi?acc=GSM894474" TargetMode="External"/><Relationship Id="rId33" Type="http://schemas.openxmlformats.org/officeDocument/2006/relationships/hyperlink" Target="https://www.ncbi.nlm.nih.gov/geo/query/acc.cgi?acc=GSM894474" TargetMode="External"/><Relationship Id="rId38" Type="http://schemas.openxmlformats.org/officeDocument/2006/relationships/hyperlink" Target="https://www.ncbi.nlm.nih.gov/geo/query/acc.cgi?acc=GSM894475" TargetMode="External"/><Relationship Id="rId46" Type="http://schemas.openxmlformats.org/officeDocument/2006/relationships/hyperlink" Target="https://www.ncbi.nlm.nih.gov/geo/query/acc.cgi?acc=GSM894475" TargetMode="External"/><Relationship Id="rId59" Type="http://schemas.openxmlformats.org/officeDocument/2006/relationships/hyperlink" Target="https://www.ncbi.nlm.nih.gov/geo/query/acc.cgi?acc=GSM894472" TargetMode="External"/><Relationship Id="rId20" Type="http://schemas.openxmlformats.org/officeDocument/2006/relationships/hyperlink" Target="https://www.ncbi.nlm.nih.gov/geo/query/acc.cgi?acc=GSM894473" TargetMode="External"/><Relationship Id="rId41" Type="http://schemas.openxmlformats.org/officeDocument/2006/relationships/hyperlink" Target="https://www.ncbi.nlm.nih.gov/geo/query/acc.cgi?acc=GSM894474" TargetMode="External"/><Relationship Id="rId54" Type="http://schemas.openxmlformats.org/officeDocument/2006/relationships/hyperlink" Target="https://www.ncbi.nlm.nih.gov/geo/query/acc.cgi?acc=GSM894475" TargetMode="External"/><Relationship Id="rId62" Type="http://schemas.openxmlformats.org/officeDocument/2006/relationships/hyperlink" Target="https://www.ncbi.nlm.nih.gov/geo/query/acc.cgi?acc=GSM894475" TargetMode="External"/><Relationship Id="rId1" Type="http://schemas.openxmlformats.org/officeDocument/2006/relationships/hyperlink" Target="https://www.ncbi.nlm.nih.gov/geo/query/acc.cgi?acc=GSM894474" TargetMode="External"/><Relationship Id="rId6" Type="http://schemas.openxmlformats.org/officeDocument/2006/relationships/hyperlink" Target="https://www.ncbi.nlm.nih.gov/geo/query/acc.cgi?acc=GSM894475" TargetMode="External"/><Relationship Id="rId15" Type="http://schemas.openxmlformats.org/officeDocument/2006/relationships/hyperlink" Target="https://www.ncbi.nlm.nih.gov/geo/query/acc.cgi?acc=GSM894472" TargetMode="External"/><Relationship Id="rId23" Type="http://schemas.openxmlformats.org/officeDocument/2006/relationships/hyperlink" Target="https://www.ncbi.nlm.nih.gov/geo/query/acc.cgi?acc=GSM894472" TargetMode="External"/><Relationship Id="rId28" Type="http://schemas.openxmlformats.org/officeDocument/2006/relationships/hyperlink" Target="https://www.ncbi.nlm.nih.gov/geo/query/acc.cgi?acc=GSM894473" TargetMode="External"/><Relationship Id="rId36" Type="http://schemas.openxmlformats.org/officeDocument/2006/relationships/hyperlink" Target="https://www.ncbi.nlm.nih.gov/geo/query/acc.cgi?acc=GSM894473" TargetMode="External"/><Relationship Id="rId49" Type="http://schemas.openxmlformats.org/officeDocument/2006/relationships/hyperlink" Target="https://www.ncbi.nlm.nih.gov/geo/query/acc.cgi?acc=GSM894474" TargetMode="External"/><Relationship Id="rId57" Type="http://schemas.openxmlformats.org/officeDocument/2006/relationships/hyperlink" Target="https://www.ncbi.nlm.nih.gov/geo/query/acc.cgi?acc=GSM894474" TargetMode="External"/><Relationship Id="rId10" Type="http://schemas.openxmlformats.org/officeDocument/2006/relationships/hyperlink" Target="https://www.ncbi.nlm.nih.gov/geo/query/acc.cgi?acc=GSM894475" TargetMode="External"/><Relationship Id="rId31" Type="http://schemas.openxmlformats.org/officeDocument/2006/relationships/hyperlink" Target="https://www.ncbi.nlm.nih.gov/geo/query/acc.cgi?acc=GSM894472" TargetMode="External"/><Relationship Id="rId44" Type="http://schemas.openxmlformats.org/officeDocument/2006/relationships/hyperlink" Target="https://www.ncbi.nlm.nih.gov/geo/query/acc.cgi?acc=GSM894473" TargetMode="External"/><Relationship Id="rId52" Type="http://schemas.openxmlformats.org/officeDocument/2006/relationships/hyperlink" Target="https://www.ncbi.nlm.nih.gov/geo/query/acc.cgi?acc=GSM894473" TargetMode="External"/><Relationship Id="rId60" Type="http://schemas.openxmlformats.org/officeDocument/2006/relationships/hyperlink" Target="https://www.ncbi.nlm.nih.gov/geo/query/acc.cgi?acc=GSM894473" TargetMode="External"/><Relationship Id="rId4" Type="http://schemas.openxmlformats.org/officeDocument/2006/relationships/hyperlink" Target="https://www.ncbi.nlm.nih.gov/geo/query/acc.cgi?acc=GSM894473" TargetMode="External"/><Relationship Id="rId9" Type="http://schemas.openxmlformats.org/officeDocument/2006/relationships/hyperlink" Target="https://www.ncbi.nlm.nih.gov/geo/query/acc.cgi?acc=GSM894474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geo/query/acc.cgi?acc=GSM2444059" TargetMode="External"/><Relationship Id="rId21" Type="http://schemas.openxmlformats.org/officeDocument/2006/relationships/hyperlink" Target="https://www.ncbi.nlm.nih.gov/geo/query/acc.cgi?acc=GSM2444060" TargetMode="External"/><Relationship Id="rId42" Type="http://schemas.openxmlformats.org/officeDocument/2006/relationships/hyperlink" Target="https://www.ncbi.nlm.nih.gov/geo/query/acc.cgi?acc=GSM2444063" TargetMode="External"/><Relationship Id="rId47" Type="http://schemas.openxmlformats.org/officeDocument/2006/relationships/hyperlink" Target="https://www.ncbi.nlm.nih.gov/geo/query/acc.cgi?acc=GSM2444062" TargetMode="External"/><Relationship Id="rId63" Type="http://schemas.openxmlformats.org/officeDocument/2006/relationships/hyperlink" Target="https://www.ncbi.nlm.nih.gov/geo/query/acc.cgi?acc=GSM2444060" TargetMode="External"/><Relationship Id="rId68" Type="http://schemas.openxmlformats.org/officeDocument/2006/relationships/hyperlink" Target="https://www.ncbi.nlm.nih.gov/geo/query/acc.cgi?acc=GSM2444059" TargetMode="External"/><Relationship Id="rId84" Type="http://schemas.openxmlformats.org/officeDocument/2006/relationships/hyperlink" Target="https://www.ncbi.nlm.nih.gov/geo/query/acc.cgi?acc=GSM2444063" TargetMode="External"/><Relationship Id="rId89" Type="http://schemas.openxmlformats.org/officeDocument/2006/relationships/hyperlink" Target="https://www.ncbi.nlm.nih.gov/geo/query/acc.cgi?acc=GSM2444062" TargetMode="External"/><Relationship Id="rId16" Type="http://schemas.openxmlformats.org/officeDocument/2006/relationships/hyperlink" Target="https://www.ncbi.nlm.nih.gov/geo/query/acc.cgi?acc=GSM2444061" TargetMode="External"/><Relationship Id="rId11" Type="http://schemas.openxmlformats.org/officeDocument/2006/relationships/hyperlink" Target="https://www.ncbi.nlm.nih.gov/geo/query/acc.cgi?acc=GSM2444062" TargetMode="External"/><Relationship Id="rId32" Type="http://schemas.openxmlformats.org/officeDocument/2006/relationships/hyperlink" Target="https://www.ncbi.nlm.nih.gov/geo/query/acc.cgi?acc=GSM2444059" TargetMode="External"/><Relationship Id="rId37" Type="http://schemas.openxmlformats.org/officeDocument/2006/relationships/hyperlink" Target="https://www.ncbi.nlm.nih.gov/geo/query/acc.cgi?acc=GSM2444058" TargetMode="External"/><Relationship Id="rId53" Type="http://schemas.openxmlformats.org/officeDocument/2006/relationships/hyperlink" Target="https://www.ncbi.nlm.nih.gov/geo/query/acc.cgi?acc=GSM2444062" TargetMode="External"/><Relationship Id="rId58" Type="http://schemas.openxmlformats.org/officeDocument/2006/relationships/hyperlink" Target="https://www.ncbi.nlm.nih.gov/geo/query/acc.cgi?acc=GSM2444061" TargetMode="External"/><Relationship Id="rId74" Type="http://schemas.openxmlformats.org/officeDocument/2006/relationships/hyperlink" Target="https://www.ncbi.nlm.nih.gov/geo/query/acc.cgi?acc=GSM2444059" TargetMode="External"/><Relationship Id="rId79" Type="http://schemas.openxmlformats.org/officeDocument/2006/relationships/hyperlink" Target="https://www.ncbi.nlm.nih.gov/geo/query/acc.cgi?acc=GSM2444058" TargetMode="External"/><Relationship Id="rId5" Type="http://schemas.openxmlformats.org/officeDocument/2006/relationships/hyperlink" Target="https://www.ncbi.nlm.nih.gov/geo/query/acc.cgi?acc=GSM2444062" TargetMode="External"/><Relationship Id="rId90" Type="http://schemas.openxmlformats.org/officeDocument/2006/relationships/hyperlink" Target="https://www.ncbi.nlm.nih.gov/geo/query/acc.cgi?acc=GSM2444063" TargetMode="External"/><Relationship Id="rId14" Type="http://schemas.openxmlformats.org/officeDocument/2006/relationships/hyperlink" Target="https://www.ncbi.nlm.nih.gov/geo/query/acc.cgi?acc=GSM2444059" TargetMode="External"/><Relationship Id="rId22" Type="http://schemas.openxmlformats.org/officeDocument/2006/relationships/hyperlink" Target="https://www.ncbi.nlm.nih.gov/geo/query/acc.cgi?acc=GSM2444061" TargetMode="External"/><Relationship Id="rId27" Type="http://schemas.openxmlformats.org/officeDocument/2006/relationships/hyperlink" Target="https://www.ncbi.nlm.nih.gov/geo/query/acc.cgi?acc=GSM2444060" TargetMode="External"/><Relationship Id="rId30" Type="http://schemas.openxmlformats.org/officeDocument/2006/relationships/hyperlink" Target="https://www.ncbi.nlm.nih.gov/geo/query/acc.cgi?acc=GSM2444063" TargetMode="External"/><Relationship Id="rId35" Type="http://schemas.openxmlformats.org/officeDocument/2006/relationships/hyperlink" Target="https://www.ncbi.nlm.nih.gov/geo/query/acc.cgi?acc=GSM2444062" TargetMode="External"/><Relationship Id="rId43" Type="http://schemas.openxmlformats.org/officeDocument/2006/relationships/hyperlink" Target="https://www.ncbi.nlm.nih.gov/geo/query/acc.cgi?acc=GSM2444058" TargetMode="External"/><Relationship Id="rId48" Type="http://schemas.openxmlformats.org/officeDocument/2006/relationships/hyperlink" Target="https://www.ncbi.nlm.nih.gov/geo/query/acc.cgi?acc=GSM2444063" TargetMode="External"/><Relationship Id="rId56" Type="http://schemas.openxmlformats.org/officeDocument/2006/relationships/hyperlink" Target="https://www.ncbi.nlm.nih.gov/geo/query/acc.cgi?acc=GSM2444059" TargetMode="External"/><Relationship Id="rId64" Type="http://schemas.openxmlformats.org/officeDocument/2006/relationships/hyperlink" Target="https://www.ncbi.nlm.nih.gov/geo/query/acc.cgi?acc=GSM2444061" TargetMode="External"/><Relationship Id="rId69" Type="http://schemas.openxmlformats.org/officeDocument/2006/relationships/hyperlink" Target="https://www.ncbi.nlm.nih.gov/geo/query/acc.cgi?acc=GSM2444060" TargetMode="External"/><Relationship Id="rId77" Type="http://schemas.openxmlformats.org/officeDocument/2006/relationships/hyperlink" Target="https://www.ncbi.nlm.nih.gov/geo/query/acc.cgi?acc=GSM2444062" TargetMode="External"/><Relationship Id="rId8" Type="http://schemas.openxmlformats.org/officeDocument/2006/relationships/hyperlink" Target="https://www.ncbi.nlm.nih.gov/geo/query/acc.cgi?acc=GSM2444059" TargetMode="External"/><Relationship Id="rId51" Type="http://schemas.openxmlformats.org/officeDocument/2006/relationships/hyperlink" Target="https://www.ncbi.nlm.nih.gov/geo/query/acc.cgi?acc=GSM2444060" TargetMode="External"/><Relationship Id="rId72" Type="http://schemas.openxmlformats.org/officeDocument/2006/relationships/hyperlink" Target="https://www.ncbi.nlm.nih.gov/geo/query/acc.cgi?acc=GSM2444063" TargetMode="External"/><Relationship Id="rId80" Type="http://schemas.openxmlformats.org/officeDocument/2006/relationships/hyperlink" Target="https://www.ncbi.nlm.nih.gov/geo/query/acc.cgi?acc=GSM2444059" TargetMode="External"/><Relationship Id="rId85" Type="http://schemas.openxmlformats.org/officeDocument/2006/relationships/hyperlink" Target="https://www.ncbi.nlm.nih.gov/geo/query/acc.cgi?acc=GSM2444058" TargetMode="External"/><Relationship Id="rId3" Type="http://schemas.openxmlformats.org/officeDocument/2006/relationships/hyperlink" Target="https://www.ncbi.nlm.nih.gov/geo/query/acc.cgi?acc=GSM2444060" TargetMode="External"/><Relationship Id="rId12" Type="http://schemas.openxmlformats.org/officeDocument/2006/relationships/hyperlink" Target="https://www.ncbi.nlm.nih.gov/geo/query/acc.cgi?acc=GSM2444063" TargetMode="External"/><Relationship Id="rId17" Type="http://schemas.openxmlformats.org/officeDocument/2006/relationships/hyperlink" Target="https://www.ncbi.nlm.nih.gov/geo/query/acc.cgi?acc=GSM2444062" TargetMode="External"/><Relationship Id="rId25" Type="http://schemas.openxmlformats.org/officeDocument/2006/relationships/hyperlink" Target="https://www.ncbi.nlm.nih.gov/geo/query/acc.cgi?acc=GSM2444058" TargetMode="External"/><Relationship Id="rId33" Type="http://schemas.openxmlformats.org/officeDocument/2006/relationships/hyperlink" Target="https://www.ncbi.nlm.nih.gov/geo/query/acc.cgi?acc=GSM2444060" TargetMode="External"/><Relationship Id="rId38" Type="http://schemas.openxmlformats.org/officeDocument/2006/relationships/hyperlink" Target="https://www.ncbi.nlm.nih.gov/geo/query/acc.cgi?acc=GSM2444059" TargetMode="External"/><Relationship Id="rId46" Type="http://schemas.openxmlformats.org/officeDocument/2006/relationships/hyperlink" Target="https://www.ncbi.nlm.nih.gov/geo/query/acc.cgi?acc=GSM2444061" TargetMode="External"/><Relationship Id="rId59" Type="http://schemas.openxmlformats.org/officeDocument/2006/relationships/hyperlink" Target="https://www.ncbi.nlm.nih.gov/geo/query/acc.cgi?acc=GSM2444062" TargetMode="External"/><Relationship Id="rId67" Type="http://schemas.openxmlformats.org/officeDocument/2006/relationships/hyperlink" Target="https://www.ncbi.nlm.nih.gov/geo/query/acc.cgi?acc=GSM2444058" TargetMode="External"/><Relationship Id="rId20" Type="http://schemas.openxmlformats.org/officeDocument/2006/relationships/hyperlink" Target="https://www.ncbi.nlm.nih.gov/geo/query/acc.cgi?acc=GSM2444059" TargetMode="External"/><Relationship Id="rId41" Type="http://schemas.openxmlformats.org/officeDocument/2006/relationships/hyperlink" Target="https://www.ncbi.nlm.nih.gov/geo/query/acc.cgi?acc=GSM2444062" TargetMode="External"/><Relationship Id="rId54" Type="http://schemas.openxmlformats.org/officeDocument/2006/relationships/hyperlink" Target="https://www.ncbi.nlm.nih.gov/geo/query/acc.cgi?acc=GSM2444063" TargetMode="External"/><Relationship Id="rId62" Type="http://schemas.openxmlformats.org/officeDocument/2006/relationships/hyperlink" Target="https://www.ncbi.nlm.nih.gov/geo/query/acc.cgi?acc=GSM2444059" TargetMode="External"/><Relationship Id="rId70" Type="http://schemas.openxmlformats.org/officeDocument/2006/relationships/hyperlink" Target="https://www.ncbi.nlm.nih.gov/geo/query/acc.cgi?acc=GSM2444061" TargetMode="External"/><Relationship Id="rId75" Type="http://schemas.openxmlformats.org/officeDocument/2006/relationships/hyperlink" Target="https://www.ncbi.nlm.nih.gov/geo/query/acc.cgi?acc=GSM2444060" TargetMode="External"/><Relationship Id="rId83" Type="http://schemas.openxmlformats.org/officeDocument/2006/relationships/hyperlink" Target="https://www.ncbi.nlm.nih.gov/geo/query/acc.cgi?acc=GSM2444062" TargetMode="External"/><Relationship Id="rId88" Type="http://schemas.openxmlformats.org/officeDocument/2006/relationships/hyperlink" Target="https://www.ncbi.nlm.nih.gov/geo/query/acc.cgi?acc=GSM2444061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https://www.ncbi.nlm.nih.gov/geo/query/acc.cgi?acc=GSM2444058" TargetMode="External"/><Relationship Id="rId6" Type="http://schemas.openxmlformats.org/officeDocument/2006/relationships/hyperlink" Target="https://www.ncbi.nlm.nih.gov/geo/query/acc.cgi?acc=GSM2444063" TargetMode="External"/><Relationship Id="rId15" Type="http://schemas.openxmlformats.org/officeDocument/2006/relationships/hyperlink" Target="https://www.ncbi.nlm.nih.gov/geo/query/acc.cgi?acc=GSM2444060" TargetMode="External"/><Relationship Id="rId23" Type="http://schemas.openxmlformats.org/officeDocument/2006/relationships/hyperlink" Target="https://www.ncbi.nlm.nih.gov/geo/query/acc.cgi?acc=GSM2444062" TargetMode="External"/><Relationship Id="rId28" Type="http://schemas.openxmlformats.org/officeDocument/2006/relationships/hyperlink" Target="https://www.ncbi.nlm.nih.gov/geo/query/acc.cgi?acc=GSM2444061" TargetMode="External"/><Relationship Id="rId36" Type="http://schemas.openxmlformats.org/officeDocument/2006/relationships/hyperlink" Target="https://www.ncbi.nlm.nih.gov/geo/query/acc.cgi?acc=GSM2444063" TargetMode="External"/><Relationship Id="rId49" Type="http://schemas.openxmlformats.org/officeDocument/2006/relationships/hyperlink" Target="https://www.ncbi.nlm.nih.gov/geo/query/acc.cgi?acc=GSM2444058" TargetMode="External"/><Relationship Id="rId57" Type="http://schemas.openxmlformats.org/officeDocument/2006/relationships/hyperlink" Target="https://www.ncbi.nlm.nih.gov/geo/query/acc.cgi?acc=GSM2444060" TargetMode="External"/><Relationship Id="rId10" Type="http://schemas.openxmlformats.org/officeDocument/2006/relationships/hyperlink" Target="https://www.ncbi.nlm.nih.gov/geo/query/acc.cgi?acc=GSM2444061" TargetMode="External"/><Relationship Id="rId31" Type="http://schemas.openxmlformats.org/officeDocument/2006/relationships/hyperlink" Target="https://www.ncbi.nlm.nih.gov/geo/query/acc.cgi?acc=GSM2444058" TargetMode="External"/><Relationship Id="rId44" Type="http://schemas.openxmlformats.org/officeDocument/2006/relationships/hyperlink" Target="https://www.ncbi.nlm.nih.gov/geo/query/acc.cgi?acc=GSM2444059" TargetMode="External"/><Relationship Id="rId52" Type="http://schemas.openxmlformats.org/officeDocument/2006/relationships/hyperlink" Target="https://www.ncbi.nlm.nih.gov/geo/query/acc.cgi?acc=GSM2444061" TargetMode="External"/><Relationship Id="rId60" Type="http://schemas.openxmlformats.org/officeDocument/2006/relationships/hyperlink" Target="https://www.ncbi.nlm.nih.gov/geo/query/acc.cgi?acc=GSM2444063" TargetMode="External"/><Relationship Id="rId65" Type="http://schemas.openxmlformats.org/officeDocument/2006/relationships/hyperlink" Target="https://www.ncbi.nlm.nih.gov/geo/query/acc.cgi?acc=GSM2444062" TargetMode="External"/><Relationship Id="rId73" Type="http://schemas.openxmlformats.org/officeDocument/2006/relationships/hyperlink" Target="https://www.ncbi.nlm.nih.gov/geo/query/acc.cgi?acc=GSM2444058" TargetMode="External"/><Relationship Id="rId78" Type="http://schemas.openxmlformats.org/officeDocument/2006/relationships/hyperlink" Target="https://www.ncbi.nlm.nih.gov/geo/query/acc.cgi?acc=GSM2444063" TargetMode="External"/><Relationship Id="rId81" Type="http://schemas.openxmlformats.org/officeDocument/2006/relationships/hyperlink" Target="https://www.ncbi.nlm.nih.gov/geo/query/acc.cgi?acc=GSM2444060" TargetMode="External"/><Relationship Id="rId86" Type="http://schemas.openxmlformats.org/officeDocument/2006/relationships/hyperlink" Target="https://www.ncbi.nlm.nih.gov/geo/query/acc.cgi?acc=GSM2444059" TargetMode="External"/><Relationship Id="rId4" Type="http://schemas.openxmlformats.org/officeDocument/2006/relationships/hyperlink" Target="https://www.ncbi.nlm.nih.gov/geo/query/acc.cgi?acc=GSM2444061" TargetMode="External"/><Relationship Id="rId9" Type="http://schemas.openxmlformats.org/officeDocument/2006/relationships/hyperlink" Target="https://www.ncbi.nlm.nih.gov/geo/query/acc.cgi?acc=GSM2444060" TargetMode="External"/><Relationship Id="rId13" Type="http://schemas.openxmlformats.org/officeDocument/2006/relationships/hyperlink" Target="https://www.ncbi.nlm.nih.gov/geo/query/acc.cgi?acc=GSM2444058" TargetMode="External"/><Relationship Id="rId18" Type="http://schemas.openxmlformats.org/officeDocument/2006/relationships/hyperlink" Target="https://www.ncbi.nlm.nih.gov/geo/query/acc.cgi?acc=GSM2444063" TargetMode="External"/><Relationship Id="rId39" Type="http://schemas.openxmlformats.org/officeDocument/2006/relationships/hyperlink" Target="https://www.ncbi.nlm.nih.gov/geo/query/acc.cgi?acc=GSM2444060" TargetMode="External"/><Relationship Id="rId34" Type="http://schemas.openxmlformats.org/officeDocument/2006/relationships/hyperlink" Target="https://www.ncbi.nlm.nih.gov/geo/query/acc.cgi?acc=GSM2444061" TargetMode="External"/><Relationship Id="rId50" Type="http://schemas.openxmlformats.org/officeDocument/2006/relationships/hyperlink" Target="https://www.ncbi.nlm.nih.gov/geo/query/acc.cgi?acc=GSM2444059" TargetMode="External"/><Relationship Id="rId55" Type="http://schemas.openxmlformats.org/officeDocument/2006/relationships/hyperlink" Target="https://www.ncbi.nlm.nih.gov/geo/query/acc.cgi?acc=GSM2444058" TargetMode="External"/><Relationship Id="rId76" Type="http://schemas.openxmlformats.org/officeDocument/2006/relationships/hyperlink" Target="https://www.ncbi.nlm.nih.gov/geo/query/acc.cgi?acc=GSM2444061" TargetMode="External"/><Relationship Id="rId7" Type="http://schemas.openxmlformats.org/officeDocument/2006/relationships/hyperlink" Target="https://www.ncbi.nlm.nih.gov/geo/query/acc.cgi?acc=GSM2444058" TargetMode="External"/><Relationship Id="rId71" Type="http://schemas.openxmlformats.org/officeDocument/2006/relationships/hyperlink" Target="https://www.ncbi.nlm.nih.gov/geo/query/acc.cgi?acc=GSM2444062" TargetMode="External"/><Relationship Id="rId2" Type="http://schemas.openxmlformats.org/officeDocument/2006/relationships/hyperlink" Target="https://www.ncbi.nlm.nih.gov/geo/query/acc.cgi?acc=GSM2444059" TargetMode="External"/><Relationship Id="rId29" Type="http://schemas.openxmlformats.org/officeDocument/2006/relationships/hyperlink" Target="https://www.ncbi.nlm.nih.gov/geo/query/acc.cgi?acc=GSM2444062" TargetMode="External"/><Relationship Id="rId24" Type="http://schemas.openxmlformats.org/officeDocument/2006/relationships/hyperlink" Target="https://www.ncbi.nlm.nih.gov/geo/query/acc.cgi?acc=GSM2444063" TargetMode="External"/><Relationship Id="rId40" Type="http://schemas.openxmlformats.org/officeDocument/2006/relationships/hyperlink" Target="https://www.ncbi.nlm.nih.gov/geo/query/acc.cgi?acc=GSM2444061" TargetMode="External"/><Relationship Id="rId45" Type="http://schemas.openxmlformats.org/officeDocument/2006/relationships/hyperlink" Target="https://www.ncbi.nlm.nih.gov/geo/query/acc.cgi?acc=GSM2444060" TargetMode="External"/><Relationship Id="rId66" Type="http://schemas.openxmlformats.org/officeDocument/2006/relationships/hyperlink" Target="https://www.ncbi.nlm.nih.gov/geo/query/acc.cgi?acc=GSM2444063" TargetMode="External"/><Relationship Id="rId87" Type="http://schemas.openxmlformats.org/officeDocument/2006/relationships/hyperlink" Target="https://www.ncbi.nlm.nih.gov/geo/query/acc.cgi?acc=GSM2444060" TargetMode="External"/><Relationship Id="rId61" Type="http://schemas.openxmlformats.org/officeDocument/2006/relationships/hyperlink" Target="https://www.ncbi.nlm.nih.gov/geo/query/acc.cgi?acc=GSM2444058" TargetMode="External"/><Relationship Id="rId82" Type="http://schemas.openxmlformats.org/officeDocument/2006/relationships/hyperlink" Target="https://www.ncbi.nlm.nih.gov/geo/query/acc.cgi?acc=GSM2444061" TargetMode="External"/><Relationship Id="rId19" Type="http://schemas.openxmlformats.org/officeDocument/2006/relationships/hyperlink" Target="https://www.ncbi.nlm.nih.gov/geo/query/acc.cgi?acc=GSM2444058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geo/query/acc.cgi?acc=GSM894469" TargetMode="External"/><Relationship Id="rId13" Type="http://schemas.openxmlformats.org/officeDocument/2006/relationships/hyperlink" Target="https://www.ncbi.nlm.nih.gov/geo/query/acc.cgi?acc=GSM2444062" TargetMode="External"/><Relationship Id="rId18" Type="http://schemas.openxmlformats.org/officeDocument/2006/relationships/hyperlink" Target="https://www.ncbi.nlm.nih.gov/geo/query/acc.cgi?acc=GSM2444061" TargetMode="External"/><Relationship Id="rId3" Type="http://schemas.openxmlformats.org/officeDocument/2006/relationships/hyperlink" Target="https://www.ncbi.nlm.nih.gov/geo/query/acc.cgi?acc=GSM894468" TargetMode="External"/><Relationship Id="rId7" Type="http://schemas.openxmlformats.org/officeDocument/2006/relationships/hyperlink" Target="https://www.ncbi.nlm.nih.gov/geo/query/acc.cgi?acc=GSM894468" TargetMode="External"/><Relationship Id="rId12" Type="http://schemas.openxmlformats.org/officeDocument/2006/relationships/hyperlink" Target="https://www.ncbi.nlm.nih.gov/geo/query/acc.cgi?acc=GSM2444061" TargetMode="External"/><Relationship Id="rId17" Type="http://schemas.openxmlformats.org/officeDocument/2006/relationships/hyperlink" Target="https://www.ncbi.nlm.nih.gov/geo/query/acc.cgi?acc=GSM2444060" TargetMode="External"/><Relationship Id="rId2" Type="http://schemas.openxmlformats.org/officeDocument/2006/relationships/hyperlink" Target="https://www.ncbi.nlm.nih.gov/geo/query/acc.cgi?acc=GSM894471" TargetMode="External"/><Relationship Id="rId16" Type="http://schemas.openxmlformats.org/officeDocument/2006/relationships/hyperlink" Target="https://www.ncbi.nlm.nih.gov/geo/query/acc.cgi?acc=GSM2444059" TargetMode="External"/><Relationship Id="rId20" Type="http://schemas.openxmlformats.org/officeDocument/2006/relationships/hyperlink" Target="https://www.ncbi.nlm.nih.gov/geo/query/acc.cgi?acc=GSM2444063" TargetMode="External"/><Relationship Id="rId1" Type="http://schemas.openxmlformats.org/officeDocument/2006/relationships/hyperlink" Target="https://www.ncbi.nlm.nih.gov/geo/query/acc.cgi?acc=GSM894470" TargetMode="External"/><Relationship Id="rId6" Type="http://schemas.openxmlformats.org/officeDocument/2006/relationships/hyperlink" Target="https://www.ncbi.nlm.nih.gov/geo/query/acc.cgi?acc=GSM894471" TargetMode="External"/><Relationship Id="rId11" Type="http://schemas.openxmlformats.org/officeDocument/2006/relationships/hyperlink" Target="https://www.ncbi.nlm.nih.gov/geo/query/acc.cgi?acc=GSM2444060" TargetMode="External"/><Relationship Id="rId5" Type="http://schemas.openxmlformats.org/officeDocument/2006/relationships/hyperlink" Target="https://www.ncbi.nlm.nih.gov/geo/query/acc.cgi?acc=GSM894470" TargetMode="External"/><Relationship Id="rId15" Type="http://schemas.openxmlformats.org/officeDocument/2006/relationships/hyperlink" Target="https://www.ncbi.nlm.nih.gov/geo/query/acc.cgi?acc=GSM2444058" TargetMode="External"/><Relationship Id="rId10" Type="http://schemas.openxmlformats.org/officeDocument/2006/relationships/hyperlink" Target="https://www.ncbi.nlm.nih.gov/geo/query/acc.cgi?acc=GSM2444059" TargetMode="External"/><Relationship Id="rId19" Type="http://schemas.openxmlformats.org/officeDocument/2006/relationships/hyperlink" Target="https://www.ncbi.nlm.nih.gov/geo/query/acc.cgi?acc=GSM2444062" TargetMode="External"/><Relationship Id="rId4" Type="http://schemas.openxmlformats.org/officeDocument/2006/relationships/hyperlink" Target="https://www.ncbi.nlm.nih.gov/geo/query/acc.cgi?acc=GSM894469" TargetMode="External"/><Relationship Id="rId9" Type="http://schemas.openxmlformats.org/officeDocument/2006/relationships/hyperlink" Target="https://www.ncbi.nlm.nih.gov/geo/query/acc.cgi?acc=GSM2444058" TargetMode="External"/><Relationship Id="rId14" Type="http://schemas.openxmlformats.org/officeDocument/2006/relationships/hyperlink" Target="https://www.ncbi.nlm.nih.gov/geo/query/acc.cgi?acc=GSM2444063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geo/query/acc.cgi?acc=GSM18410" TargetMode="External"/><Relationship Id="rId13" Type="http://schemas.openxmlformats.org/officeDocument/2006/relationships/hyperlink" Target="https://www.ncbi.nlm.nih.gov/geo/query/acc.cgi?acc=GSM18405" TargetMode="External"/><Relationship Id="rId18" Type="http://schemas.openxmlformats.org/officeDocument/2006/relationships/hyperlink" Target="https://www.ncbi.nlm.nih.gov/geo/query/acc.cgi?acc=GSM18410" TargetMode="External"/><Relationship Id="rId26" Type="http://schemas.openxmlformats.org/officeDocument/2006/relationships/hyperlink" Target="https://www.ncbi.nlm.nih.gov/geo/query/acc.cgi?acc=GSM18408" TargetMode="External"/><Relationship Id="rId3" Type="http://schemas.openxmlformats.org/officeDocument/2006/relationships/hyperlink" Target="https://www.ncbi.nlm.nih.gov/geo/query/acc.cgi?acc=GSM18405" TargetMode="External"/><Relationship Id="rId21" Type="http://schemas.openxmlformats.org/officeDocument/2006/relationships/hyperlink" Target="https://www.ncbi.nlm.nih.gov/geo/query/acc.cgi?acc=GSM18403" TargetMode="External"/><Relationship Id="rId7" Type="http://schemas.openxmlformats.org/officeDocument/2006/relationships/hyperlink" Target="https://www.ncbi.nlm.nih.gov/geo/query/acc.cgi?acc=GSM18409" TargetMode="External"/><Relationship Id="rId12" Type="http://schemas.openxmlformats.org/officeDocument/2006/relationships/hyperlink" Target="https://www.ncbi.nlm.nih.gov/geo/query/acc.cgi?acc=GSM18404" TargetMode="External"/><Relationship Id="rId17" Type="http://schemas.openxmlformats.org/officeDocument/2006/relationships/hyperlink" Target="https://www.ncbi.nlm.nih.gov/geo/query/acc.cgi?acc=GSM18409" TargetMode="External"/><Relationship Id="rId25" Type="http://schemas.openxmlformats.org/officeDocument/2006/relationships/hyperlink" Target="https://www.ncbi.nlm.nih.gov/geo/query/acc.cgi?acc=GSM18407" TargetMode="External"/><Relationship Id="rId2" Type="http://schemas.openxmlformats.org/officeDocument/2006/relationships/hyperlink" Target="https://www.ncbi.nlm.nih.gov/geo/query/acc.cgi?acc=GSM18404" TargetMode="External"/><Relationship Id="rId16" Type="http://schemas.openxmlformats.org/officeDocument/2006/relationships/hyperlink" Target="https://www.ncbi.nlm.nih.gov/geo/query/acc.cgi?acc=GSM18408" TargetMode="External"/><Relationship Id="rId20" Type="http://schemas.openxmlformats.org/officeDocument/2006/relationships/hyperlink" Target="https://www.ncbi.nlm.nih.gov/geo/query/acc.cgi?acc=GSM18412" TargetMode="External"/><Relationship Id="rId29" Type="http://schemas.openxmlformats.org/officeDocument/2006/relationships/hyperlink" Target="https://www.ncbi.nlm.nih.gov/geo/query/acc.cgi?acc=GSM18411" TargetMode="External"/><Relationship Id="rId1" Type="http://schemas.openxmlformats.org/officeDocument/2006/relationships/hyperlink" Target="https://www.ncbi.nlm.nih.gov/geo/query/acc.cgi?acc=GSM18403" TargetMode="External"/><Relationship Id="rId6" Type="http://schemas.openxmlformats.org/officeDocument/2006/relationships/hyperlink" Target="https://www.ncbi.nlm.nih.gov/geo/query/acc.cgi?acc=GSM18408" TargetMode="External"/><Relationship Id="rId11" Type="http://schemas.openxmlformats.org/officeDocument/2006/relationships/hyperlink" Target="https://www.ncbi.nlm.nih.gov/geo/query/acc.cgi?acc=GSM18403" TargetMode="External"/><Relationship Id="rId24" Type="http://schemas.openxmlformats.org/officeDocument/2006/relationships/hyperlink" Target="https://www.ncbi.nlm.nih.gov/geo/query/acc.cgi?acc=GSM18406" TargetMode="External"/><Relationship Id="rId5" Type="http://schemas.openxmlformats.org/officeDocument/2006/relationships/hyperlink" Target="https://www.ncbi.nlm.nih.gov/geo/query/acc.cgi?acc=GSM18407" TargetMode="External"/><Relationship Id="rId15" Type="http://schemas.openxmlformats.org/officeDocument/2006/relationships/hyperlink" Target="https://www.ncbi.nlm.nih.gov/geo/query/acc.cgi?acc=GSM18407" TargetMode="External"/><Relationship Id="rId23" Type="http://schemas.openxmlformats.org/officeDocument/2006/relationships/hyperlink" Target="https://www.ncbi.nlm.nih.gov/geo/query/acc.cgi?acc=GSM18405" TargetMode="External"/><Relationship Id="rId28" Type="http://schemas.openxmlformats.org/officeDocument/2006/relationships/hyperlink" Target="https://www.ncbi.nlm.nih.gov/geo/query/acc.cgi?acc=GSM18410" TargetMode="External"/><Relationship Id="rId10" Type="http://schemas.openxmlformats.org/officeDocument/2006/relationships/hyperlink" Target="https://www.ncbi.nlm.nih.gov/geo/query/acc.cgi?acc=GSM18412" TargetMode="External"/><Relationship Id="rId19" Type="http://schemas.openxmlformats.org/officeDocument/2006/relationships/hyperlink" Target="https://www.ncbi.nlm.nih.gov/geo/query/acc.cgi?acc=GSM18411" TargetMode="External"/><Relationship Id="rId4" Type="http://schemas.openxmlformats.org/officeDocument/2006/relationships/hyperlink" Target="https://www.ncbi.nlm.nih.gov/geo/query/acc.cgi?acc=GSM18406" TargetMode="External"/><Relationship Id="rId9" Type="http://schemas.openxmlformats.org/officeDocument/2006/relationships/hyperlink" Target="https://www.ncbi.nlm.nih.gov/geo/query/acc.cgi?acc=GSM18411" TargetMode="External"/><Relationship Id="rId14" Type="http://schemas.openxmlformats.org/officeDocument/2006/relationships/hyperlink" Target="https://www.ncbi.nlm.nih.gov/geo/query/acc.cgi?acc=GSM18406" TargetMode="External"/><Relationship Id="rId22" Type="http://schemas.openxmlformats.org/officeDocument/2006/relationships/hyperlink" Target="https://www.ncbi.nlm.nih.gov/geo/query/acc.cgi?acc=GSM18404" TargetMode="External"/><Relationship Id="rId27" Type="http://schemas.openxmlformats.org/officeDocument/2006/relationships/hyperlink" Target="https://www.ncbi.nlm.nih.gov/geo/query/acc.cgi?acc=GSM18409" TargetMode="External"/><Relationship Id="rId30" Type="http://schemas.openxmlformats.org/officeDocument/2006/relationships/hyperlink" Target="https://www.ncbi.nlm.nih.gov/geo/query/acc.cgi?acc=GSM18412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geo/query/acc.cgi?acc=GSM894469" TargetMode="External"/><Relationship Id="rId3" Type="http://schemas.openxmlformats.org/officeDocument/2006/relationships/hyperlink" Target="https://www.ncbi.nlm.nih.gov/geo/query/acc.cgi?acc=GSM894472" TargetMode="External"/><Relationship Id="rId7" Type="http://schemas.openxmlformats.org/officeDocument/2006/relationships/hyperlink" Target="https://www.ncbi.nlm.nih.gov/geo/query/acc.cgi?acc=GSM894468" TargetMode="External"/><Relationship Id="rId2" Type="http://schemas.openxmlformats.org/officeDocument/2006/relationships/hyperlink" Target="https://www.ncbi.nlm.nih.gov/geo/query/acc.cgi?acc=GSM894475" TargetMode="External"/><Relationship Id="rId1" Type="http://schemas.openxmlformats.org/officeDocument/2006/relationships/hyperlink" Target="https://www.ncbi.nlm.nih.gov/geo/query/acc.cgi?acc=GSM894474" TargetMode="External"/><Relationship Id="rId6" Type="http://schemas.openxmlformats.org/officeDocument/2006/relationships/hyperlink" Target="https://www.ncbi.nlm.nih.gov/geo/query/acc.cgi?acc=GSM894471" TargetMode="External"/><Relationship Id="rId5" Type="http://schemas.openxmlformats.org/officeDocument/2006/relationships/hyperlink" Target="https://www.ncbi.nlm.nih.gov/geo/query/acc.cgi?acc=GSM894470" TargetMode="External"/><Relationship Id="rId4" Type="http://schemas.openxmlformats.org/officeDocument/2006/relationships/hyperlink" Target="https://www.ncbi.nlm.nih.gov/geo/query/acc.cgi?acc=GSM894473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geo/query/acc.cgi?acc=GSM2444059" TargetMode="External"/><Relationship Id="rId13" Type="http://schemas.openxmlformats.org/officeDocument/2006/relationships/hyperlink" Target="https://www.ncbi.nlm.nih.gov/geo/query/acc.cgi?acc=GSM2444058" TargetMode="External"/><Relationship Id="rId18" Type="http://schemas.openxmlformats.org/officeDocument/2006/relationships/hyperlink" Target="https://www.ncbi.nlm.nih.gov/geo/query/acc.cgi?acc=GSM2444063" TargetMode="External"/><Relationship Id="rId3" Type="http://schemas.openxmlformats.org/officeDocument/2006/relationships/hyperlink" Target="https://www.ncbi.nlm.nih.gov/geo/query/acc.cgi?acc=GSM2444060" TargetMode="External"/><Relationship Id="rId21" Type="http://schemas.openxmlformats.org/officeDocument/2006/relationships/hyperlink" Target="https://www.ncbi.nlm.nih.gov/geo/query/acc.cgi?acc=GSM2444060" TargetMode="External"/><Relationship Id="rId7" Type="http://schemas.openxmlformats.org/officeDocument/2006/relationships/hyperlink" Target="https://www.ncbi.nlm.nih.gov/geo/query/acc.cgi?acc=GSM2444058" TargetMode="External"/><Relationship Id="rId12" Type="http://schemas.openxmlformats.org/officeDocument/2006/relationships/hyperlink" Target="https://www.ncbi.nlm.nih.gov/geo/query/acc.cgi?acc=GSM2444063" TargetMode="External"/><Relationship Id="rId17" Type="http://schemas.openxmlformats.org/officeDocument/2006/relationships/hyperlink" Target="https://www.ncbi.nlm.nih.gov/geo/query/acc.cgi?acc=GSM2444062" TargetMode="External"/><Relationship Id="rId2" Type="http://schemas.openxmlformats.org/officeDocument/2006/relationships/hyperlink" Target="https://www.ncbi.nlm.nih.gov/geo/query/acc.cgi?acc=GSM2444059" TargetMode="External"/><Relationship Id="rId16" Type="http://schemas.openxmlformats.org/officeDocument/2006/relationships/hyperlink" Target="https://www.ncbi.nlm.nih.gov/geo/query/acc.cgi?acc=GSM2444061" TargetMode="External"/><Relationship Id="rId20" Type="http://schemas.openxmlformats.org/officeDocument/2006/relationships/hyperlink" Target="https://www.ncbi.nlm.nih.gov/geo/query/acc.cgi?acc=GSM2444059" TargetMode="External"/><Relationship Id="rId1" Type="http://schemas.openxmlformats.org/officeDocument/2006/relationships/hyperlink" Target="https://www.ncbi.nlm.nih.gov/geo/query/acc.cgi?acc=GSM2444058" TargetMode="External"/><Relationship Id="rId6" Type="http://schemas.openxmlformats.org/officeDocument/2006/relationships/hyperlink" Target="https://www.ncbi.nlm.nih.gov/geo/query/acc.cgi?acc=GSM2444063" TargetMode="External"/><Relationship Id="rId11" Type="http://schemas.openxmlformats.org/officeDocument/2006/relationships/hyperlink" Target="https://www.ncbi.nlm.nih.gov/geo/query/acc.cgi?acc=GSM2444062" TargetMode="External"/><Relationship Id="rId24" Type="http://schemas.openxmlformats.org/officeDocument/2006/relationships/hyperlink" Target="https://www.ncbi.nlm.nih.gov/geo/query/acc.cgi?acc=GSM2444063" TargetMode="External"/><Relationship Id="rId5" Type="http://schemas.openxmlformats.org/officeDocument/2006/relationships/hyperlink" Target="https://www.ncbi.nlm.nih.gov/geo/query/acc.cgi?acc=GSM2444062" TargetMode="External"/><Relationship Id="rId15" Type="http://schemas.openxmlformats.org/officeDocument/2006/relationships/hyperlink" Target="https://www.ncbi.nlm.nih.gov/geo/query/acc.cgi?acc=GSM2444060" TargetMode="External"/><Relationship Id="rId23" Type="http://schemas.openxmlformats.org/officeDocument/2006/relationships/hyperlink" Target="https://www.ncbi.nlm.nih.gov/geo/query/acc.cgi?acc=GSM2444062" TargetMode="External"/><Relationship Id="rId10" Type="http://schemas.openxmlformats.org/officeDocument/2006/relationships/hyperlink" Target="https://www.ncbi.nlm.nih.gov/geo/query/acc.cgi?acc=GSM2444061" TargetMode="External"/><Relationship Id="rId19" Type="http://schemas.openxmlformats.org/officeDocument/2006/relationships/hyperlink" Target="https://www.ncbi.nlm.nih.gov/geo/query/acc.cgi?acc=GSM2444058" TargetMode="External"/><Relationship Id="rId4" Type="http://schemas.openxmlformats.org/officeDocument/2006/relationships/hyperlink" Target="https://www.ncbi.nlm.nih.gov/geo/query/acc.cgi?acc=GSM2444061" TargetMode="External"/><Relationship Id="rId9" Type="http://schemas.openxmlformats.org/officeDocument/2006/relationships/hyperlink" Target="https://www.ncbi.nlm.nih.gov/geo/query/acc.cgi?acc=GSM2444060" TargetMode="External"/><Relationship Id="rId14" Type="http://schemas.openxmlformats.org/officeDocument/2006/relationships/hyperlink" Target="https://www.ncbi.nlm.nih.gov/geo/query/acc.cgi?acc=GSM2444059" TargetMode="External"/><Relationship Id="rId22" Type="http://schemas.openxmlformats.org/officeDocument/2006/relationships/hyperlink" Target="https://www.ncbi.nlm.nih.gov/geo/query/acc.cgi?acc=GSM24440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4F17-84F1-8D4C-B6F3-BBD24FFCBDAA}">
  <dimension ref="A1:G30"/>
  <sheetViews>
    <sheetView zoomScale="99" workbookViewId="0">
      <selection activeCell="B7" sqref="B7"/>
    </sheetView>
  </sheetViews>
  <sheetFormatPr baseColWidth="10" defaultColWidth="11" defaultRowHeight="16"/>
  <cols>
    <col min="2" max="2" width="16.33203125" customWidth="1"/>
    <col min="7" max="7" width="21.1640625" customWidth="1"/>
  </cols>
  <sheetData>
    <row r="1" spans="1:7">
      <c r="A1" s="4" t="s">
        <v>51</v>
      </c>
      <c r="B1" s="4" t="s">
        <v>56</v>
      </c>
    </row>
    <row r="2" spans="1:7">
      <c r="G2" s="6"/>
    </row>
    <row r="3" spans="1:7" ht="119">
      <c r="A3" t="s">
        <v>24</v>
      </c>
      <c r="B3" s="5" t="s">
        <v>53</v>
      </c>
    </row>
    <row r="4" spans="1:7" ht="51">
      <c r="A4" t="s">
        <v>25</v>
      </c>
      <c r="B4" s="5" t="s">
        <v>54</v>
      </c>
      <c r="C4" s="5"/>
      <c r="D4" s="5"/>
      <c r="E4" s="5"/>
    </row>
    <row r="5" spans="1:7" ht="51">
      <c r="A5" t="s">
        <v>27</v>
      </c>
      <c r="B5" s="5" t="s">
        <v>55</v>
      </c>
      <c r="C5" s="5"/>
      <c r="D5" s="5"/>
      <c r="E5" s="5"/>
    </row>
    <row r="6" spans="1:7" ht="17">
      <c r="A6" t="s">
        <v>28</v>
      </c>
      <c r="B6" s="5" t="s">
        <v>60</v>
      </c>
    </row>
    <row r="7" spans="1:7" ht="17">
      <c r="A7" t="s">
        <v>29</v>
      </c>
      <c r="B7" s="5" t="s">
        <v>204</v>
      </c>
    </row>
    <row r="8" spans="1:7">
      <c r="A8" t="s">
        <v>30</v>
      </c>
    </row>
    <row r="9" spans="1:7">
      <c r="A9" t="s">
        <v>31</v>
      </c>
    </row>
    <row r="10" spans="1:7">
      <c r="A10" t="s">
        <v>32</v>
      </c>
    </row>
    <row r="11" spans="1:7">
      <c r="A11" t="s">
        <v>33</v>
      </c>
    </row>
    <row r="12" spans="1:7">
      <c r="A12" t="s">
        <v>34</v>
      </c>
    </row>
    <row r="13" spans="1:7">
      <c r="A13" t="s">
        <v>38</v>
      </c>
    </row>
    <row r="14" spans="1:7">
      <c r="A14" t="s">
        <v>35</v>
      </c>
    </row>
    <row r="15" spans="1:7">
      <c r="A15" t="s">
        <v>36</v>
      </c>
    </row>
    <row r="16" spans="1:7">
      <c r="A16" t="s">
        <v>37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  <row r="22" spans="1:1">
      <c r="A22" t="s">
        <v>44</v>
      </c>
    </row>
    <row r="23" spans="1:1">
      <c r="A23" t="s">
        <v>45</v>
      </c>
    </row>
    <row r="24" spans="1:1">
      <c r="A24" t="s">
        <v>46</v>
      </c>
    </row>
    <row r="26" spans="1:1">
      <c r="A26" t="s">
        <v>23</v>
      </c>
    </row>
    <row r="27" spans="1:1">
      <c r="A27" t="s">
        <v>47</v>
      </c>
    </row>
    <row r="28" spans="1:1">
      <c r="A28" t="s">
        <v>48</v>
      </c>
    </row>
    <row r="29" spans="1:1">
      <c r="A29" t="s">
        <v>49</v>
      </c>
    </row>
    <row r="30" spans="1:1">
      <c r="A30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F35EF-EEA2-E247-99F2-C2A46E913722}">
  <dimension ref="A1:S92"/>
  <sheetViews>
    <sheetView topLeftCell="A27" workbookViewId="0">
      <selection activeCell="K35" sqref="K35"/>
    </sheetView>
  </sheetViews>
  <sheetFormatPr baseColWidth="10" defaultColWidth="11" defaultRowHeight="16"/>
  <sheetData>
    <row r="1" spans="1:7">
      <c r="A1" s="4" t="s">
        <v>52</v>
      </c>
    </row>
    <row r="4" spans="1:7">
      <c r="A4" t="s">
        <v>58</v>
      </c>
      <c r="E4" t="s">
        <v>59</v>
      </c>
    </row>
    <row r="5" spans="1:7">
      <c r="A5" s="13" t="s">
        <v>24</v>
      </c>
      <c r="E5" s="4" t="s">
        <v>26</v>
      </c>
    </row>
    <row r="6" spans="1:7" ht="17">
      <c r="A6" s="3" t="s">
        <v>22</v>
      </c>
      <c r="B6" s="3" t="s">
        <v>21</v>
      </c>
      <c r="C6" s="3" t="s">
        <v>20</v>
      </c>
      <c r="E6" s="3" t="s">
        <v>22</v>
      </c>
      <c r="F6" s="3" t="s">
        <v>21</v>
      </c>
      <c r="G6" s="3" t="s">
        <v>20</v>
      </c>
    </row>
    <row r="7" spans="1:7" ht="17">
      <c r="A7" s="2" t="s">
        <v>19</v>
      </c>
      <c r="B7" s="1" t="s">
        <v>18</v>
      </c>
      <c r="C7" s="1">
        <v>238.4</v>
      </c>
      <c r="E7" s="2" t="s">
        <v>19</v>
      </c>
      <c r="F7" s="1" t="s">
        <v>18</v>
      </c>
      <c r="G7" s="1">
        <v>150.80000000000001</v>
      </c>
    </row>
    <row r="8" spans="1:7" ht="17">
      <c r="A8" s="2" t="s">
        <v>17</v>
      </c>
      <c r="B8" s="1" t="s">
        <v>16</v>
      </c>
      <c r="C8" s="1">
        <v>159.6</v>
      </c>
      <c r="E8" s="2" t="s">
        <v>17</v>
      </c>
      <c r="F8" s="1" t="s">
        <v>16</v>
      </c>
      <c r="G8" s="1">
        <v>203.3</v>
      </c>
    </row>
    <row r="9" spans="1:7" ht="17">
      <c r="A9" s="2" t="s">
        <v>15</v>
      </c>
      <c r="B9" s="1" t="s">
        <v>14</v>
      </c>
      <c r="C9" s="1">
        <v>201.8</v>
      </c>
      <c r="E9" s="2" t="s">
        <v>15</v>
      </c>
      <c r="F9" s="1" t="s">
        <v>14</v>
      </c>
      <c r="G9" s="1">
        <v>137.19999999999999</v>
      </c>
    </row>
    <row r="10" spans="1:7" ht="17">
      <c r="A10" s="2" t="s">
        <v>13</v>
      </c>
      <c r="B10" s="1" t="s">
        <v>12</v>
      </c>
      <c r="C10" s="1">
        <v>167.3</v>
      </c>
      <c r="E10" s="2" t="s">
        <v>13</v>
      </c>
      <c r="F10" s="1" t="s">
        <v>12</v>
      </c>
      <c r="G10" s="1">
        <v>204.3</v>
      </c>
    </row>
    <row r="11" spans="1:7" ht="17">
      <c r="A11" s="2" t="s">
        <v>11</v>
      </c>
      <c r="B11" s="1" t="s">
        <v>10</v>
      </c>
      <c r="C11" s="1">
        <v>155.5</v>
      </c>
      <c r="E11" s="2" t="s">
        <v>11</v>
      </c>
      <c r="F11" s="1" t="s">
        <v>10</v>
      </c>
      <c r="G11" s="1">
        <v>201.1</v>
      </c>
    </row>
    <row r="12" spans="1:7" ht="17">
      <c r="A12" s="2" t="s">
        <v>9</v>
      </c>
      <c r="B12" s="1" t="s">
        <v>8</v>
      </c>
      <c r="C12" s="1">
        <v>227.2</v>
      </c>
      <c r="E12" s="2" t="s">
        <v>9</v>
      </c>
      <c r="F12" s="1" t="s">
        <v>8</v>
      </c>
      <c r="G12" s="1">
        <v>203.8</v>
      </c>
    </row>
    <row r="13" spans="1:7" ht="17">
      <c r="A13" s="2" t="s">
        <v>7</v>
      </c>
      <c r="B13" s="1" t="s">
        <v>6</v>
      </c>
      <c r="C13" s="1">
        <v>369.6</v>
      </c>
      <c r="E13" s="2" t="s">
        <v>7</v>
      </c>
      <c r="F13" s="1" t="s">
        <v>6</v>
      </c>
      <c r="G13" s="1">
        <v>243.7</v>
      </c>
    </row>
    <row r="14" spans="1:7" ht="17">
      <c r="A14" s="2" t="s">
        <v>5</v>
      </c>
      <c r="B14" s="1" t="s">
        <v>4</v>
      </c>
      <c r="C14" s="1">
        <v>367.4</v>
      </c>
      <c r="E14" s="2" t="s">
        <v>5</v>
      </c>
      <c r="F14" s="1" t="s">
        <v>4</v>
      </c>
      <c r="G14" s="1">
        <v>235.5</v>
      </c>
    </row>
    <row r="15" spans="1:7" ht="17">
      <c r="A15" s="2" t="s">
        <v>3</v>
      </c>
      <c r="B15" s="1" t="s">
        <v>2</v>
      </c>
      <c r="C15" s="1">
        <v>226</v>
      </c>
      <c r="E15" s="2" t="s">
        <v>3</v>
      </c>
      <c r="F15" s="1" t="s">
        <v>2</v>
      </c>
      <c r="G15" s="1">
        <v>197.1</v>
      </c>
    </row>
    <row r="16" spans="1:7" ht="17">
      <c r="A16" s="2" t="s">
        <v>1</v>
      </c>
      <c r="B16" s="1" t="s">
        <v>0</v>
      </c>
      <c r="C16" s="1">
        <v>400.6</v>
      </c>
      <c r="E16" s="2" t="s">
        <v>1</v>
      </c>
      <c r="F16" s="1" t="s">
        <v>0</v>
      </c>
      <c r="G16" s="1">
        <v>153.30000000000001</v>
      </c>
    </row>
    <row r="17" spans="1:7">
      <c r="A17" t="s">
        <v>154</v>
      </c>
      <c r="E17" t="s">
        <v>154</v>
      </c>
    </row>
    <row r="18" spans="1:7" ht="17" thickBot="1"/>
    <row r="19" spans="1:7">
      <c r="A19" s="11"/>
      <c r="B19" s="11" t="s">
        <v>142</v>
      </c>
      <c r="C19" s="11" t="s">
        <v>143</v>
      </c>
      <c r="E19" s="11"/>
      <c r="F19" s="11" t="s">
        <v>142</v>
      </c>
      <c r="G19" s="11" t="s">
        <v>143</v>
      </c>
    </row>
    <row r="20" spans="1:7">
      <c r="A20" t="s">
        <v>144</v>
      </c>
      <c r="B20">
        <v>184.51999999999998</v>
      </c>
      <c r="C20">
        <v>318.15999999999997</v>
      </c>
      <c r="E20" t="s">
        <v>144</v>
      </c>
      <c r="F20">
        <v>179.34</v>
      </c>
      <c r="G20">
        <v>206.68</v>
      </c>
    </row>
    <row r="21" spans="1:7">
      <c r="A21" t="s">
        <v>145</v>
      </c>
      <c r="B21">
        <v>1240.3370000000141</v>
      </c>
      <c r="C21">
        <v>7158.5480000000389</v>
      </c>
      <c r="E21" t="s">
        <v>145</v>
      </c>
      <c r="F21">
        <v>1065.2229999999981</v>
      </c>
      <c r="G21">
        <v>1287.6419999999925</v>
      </c>
    </row>
    <row r="22" spans="1:7">
      <c r="A22" t="s">
        <v>146</v>
      </c>
      <c r="B22">
        <v>5</v>
      </c>
      <c r="C22">
        <v>5</v>
      </c>
      <c r="E22" t="s">
        <v>146</v>
      </c>
      <c r="F22">
        <v>5</v>
      </c>
      <c r="G22">
        <v>5</v>
      </c>
    </row>
    <row r="23" spans="1:7">
      <c r="A23" t="s">
        <v>155</v>
      </c>
      <c r="B23">
        <v>-0.51491910280188968</v>
      </c>
      <c r="E23" t="s">
        <v>155</v>
      </c>
      <c r="F23">
        <v>-0.35134821947210948</v>
      </c>
    </row>
    <row r="24" spans="1:7">
      <c r="A24" t="s">
        <v>147</v>
      </c>
      <c r="B24">
        <v>0</v>
      </c>
      <c r="E24" t="s">
        <v>147</v>
      </c>
      <c r="F24">
        <v>0</v>
      </c>
    </row>
    <row r="25" spans="1:7">
      <c r="A25" t="s">
        <v>148</v>
      </c>
      <c r="B25">
        <v>4</v>
      </c>
      <c r="E25" t="s">
        <v>148</v>
      </c>
      <c r="F25">
        <v>4</v>
      </c>
    </row>
    <row r="26" spans="1:7">
      <c r="A26" t="s">
        <v>149</v>
      </c>
      <c r="B26">
        <v>-2.7905248978945445</v>
      </c>
      <c r="E26" t="s">
        <v>149</v>
      </c>
      <c r="F26">
        <v>-1.0848116535853349</v>
      </c>
    </row>
    <row r="27" spans="1:7">
      <c r="A27" t="s">
        <v>150</v>
      </c>
      <c r="B27">
        <v>2.464281541566004E-2</v>
      </c>
      <c r="E27" t="s">
        <v>150</v>
      </c>
      <c r="F27">
        <v>0.16950716891201162</v>
      </c>
    </row>
    <row r="28" spans="1:7">
      <c r="A28" t="s">
        <v>151</v>
      </c>
      <c r="B28">
        <v>2.1318467863266499</v>
      </c>
      <c r="E28" t="s">
        <v>151</v>
      </c>
      <c r="F28">
        <v>2.1318467863266499</v>
      </c>
    </row>
    <row r="29" spans="1:7">
      <c r="A29" t="s">
        <v>152</v>
      </c>
      <c r="B29">
        <v>4.9285630831320079E-2</v>
      </c>
      <c r="E29" t="s">
        <v>152</v>
      </c>
      <c r="F29">
        <v>0.33901433782402324</v>
      </c>
    </row>
    <row r="30" spans="1:7" ht="17" thickBot="1">
      <c r="A30" s="10" t="s">
        <v>153</v>
      </c>
      <c r="B30" s="10">
        <v>2.7764451051977934</v>
      </c>
      <c r="C30" s="10"/>
      <c r="E30" s="10" t="s">
        <v>153</v>
      </c>
      <c r="F30" s="10">
        <v>2.7764451051977934</v>
      </c>
      <c r="G30" s="10"/>
    </row>
    <row r="34" spans="1:19">
      <c r="A34" t="s">
        <v>64</v>
      </c>
      <c r="F34" t="s">
        <v>65</v>
      </c>
      <c r="K34" t="s">
        <v>66</v>
      </c>
      <c r="P34" t="s">
        <v>61</v>
      </c>
    </row>
    <row r="35" spans="1:19">
      <c r="A35" s="22" t="s">
        <v>37</v>
      </c>
      <c r="F35" s="19" t="s">
        <v>39</v>
      </c>
      <c r="K35" s="4" t="s">
        <v>41</v>
      </c>
      <c r="P35" s="4" t="s">
        <v>46</v>
      </c>
    </row>
    <row r="36" spans="1:19">
      <c r="A36" s="7" t="s">
        <v>22</v>
      </c>
      <c r="B36" s="7" t="s">
        <v>21</v>
      </c>
      <c r="C36" s="7" t="s">
        <v>20</v>
      </c>
      <c r="D36" s="7" t="s">
        <v>62</v>
      </c>
      <c r="F36" s="7" t="s">
        <v>22</v>
      </c>
      <c r="G36" s="7" t="s">
        <v>21</v>
      </c>
      <c r="H36" s="7" t="s">
        <v>20</v>
      </c>
      <c r="I36" s="7" t="s">
        <v>62</v>
      </c>
      <c r="K36" s="7" t="s">
        <v>22</v>
      </c>
      <c r="L36" s="7" t="s">
        <v>21</v>
      </c>
      <c r="M36" s="7" t="s">
        <v>20</v>
      </c>
      <c r="N36" s="7" t="s">
        <v>62</v>
      </c>
      <c r="P36" s="7" t="s">
        <v>22</v>
      </c>
      <c r="Q36" s="7" t="s">
        <v>21</v>
      </c>
      <c r="R36" s="7" t="s">
        <v>20</v>
      </c>
      <c r="S36" s="7" t="s">
        <v>62</v>
      </c>
    </row>
    <row r="37" spans="1:19">
      <c r="A37" s="2" t="s">
        <v>19</v>
      </c>
      <c r="B37" s="8" t="s">
        <v>18</v>
      </c>
      <c r="C37" s="8">
        <v>187.1</v>
      </c>
      <c r="D37" s="8">
        <v>54</v>
      </c>
      <c r="F37" s="2" t="s">
        <v>19</v>
      </c>
      <c r="G37" s="8" t="s">
        <v>18</v>
      </c>
      <c r="H37" s="8">
        <v>211.6</v>
      </c>
      <c r="I37" s="8">
        <v>56</v>
      </c>
      <c r="K37" s="2" t="s">
        <v>19</v>
      </c>
      <c r="L37" s="8" t="s">
        <v>18</v>
      </c>
      <c r="M37" s="8">
        <v>58.8</v>
      </c>
      <c r="N37" s="8">
        <v>30</v>
      </c>
      <c r="P37" s="2" t="s">
        <v>19</v>
      </c>
      <c r="Q37" s="8" t="s">
        <v>18</v>
      </c>
      <c r="R37" s="8">
        <v>311.7</v>
      </c>
      <c r="S37" s="8">
        <v>64</v>
      </c>
    </row>
    <row r="38" spans="1:19">
      <c r="A38" s="2" t="s">
        <v>17</v>
      </c>
      <c r="B38" s="8" t="s">
        <v>16</v>
      </c>
      <c r="C38" s="8">
        <v>233</v>
      </c>
      <c r="D38" s="8">
        <v>61</v>
      </c>
      <c r="F38" s="2" t="s">
        <v>17</v>
      </c>
      <c r="G38" s="8" t="s">
        <v>16</v>
      </c>
      <c r="H38" s="8">
        <v>246.1</v>
      </c>
      <c r="I38" s="8">
        <v>62</v>
      </c>
      <c r="K38" s="2" t="s">
        <v>17</v>
      </c>
      <c r="L38" s="8" t="s">
        <v>16</v>
      </c>
      <c r="M38" s="8">
        <v>44.7</v>
      </c>
      <c r="N38" s="8">
        <v>26</v>
      </c>
      <c r="P38" s="2" t="s">
        <v>17</v>
      </c>
      <c r="Q38" s="8" t="s">
        <v>16</v>
      </c>
      <c r="R38" s="8">
        <v>953.9</v>
      </c>
      <c r="S38" s="8">
        <v>85</v>
      </c>
    </row>
    <row r="39" spans="1:19">
      <c r="A39" s="2" t="s">
        <v>15</v>
      </c>
      <c r="B39" s="8" t="s">
        <v>14</v>
      </c>
      <c r="C39" s="8">
        <v>224.1</v>
      </c>
      <c r="D39" s="8">
        <v>57</v>
      </c>
      <c r="F39" s="2" t="s">
        <v>15</v>
      </c>
      <c r="G39" s="8" t="s">
        <v>14</v>
      </c>
      <c r="H39" s="8">
        <v>175</v>
      </c>
      <c r="I39" s="8">
        <v>52</v>
      </c>
      <c r="K39" s="2" t="s">
        <v>15</v>
      </c>
      <c r="L39" s="8" t="s">
        <v>14</v>
      </c>
      <c r="M39" s="8">
        <v>69</v>
      </c>
      <c r="N39" s="8">
        <v>33</v>
      </c>
      <c r="P39" s="2" t="s">
        <v>15</v>
      </c>
      <c r="Q39" s="8" t="s">
        <v>14</v>
      </c>
      <c r="R39" s="8">
        <v>923.2</v>
      </c>
      <c r="S39" s="8">
        <v>84</v>
      </c>
    </row>
    <row r="40" spans="1:19">
      <c r="A40" s="2" t="s">
        <v>13</v>
      </c>
      <c r="B40" s="8" t="s">
        <v>12</v>
      </c>
      <c r="C40" s="8">
        <v>272.7</v>
      </c>
      <c r="D40" s="8">
        <v>61</v>
      </c>
      <c r="F40" s="2" t="s">
        <v>13</v>
      </c>
      <c r="G40" s="8" t="s">
        <v>12</v>
      </c>
      <c r="H40" s="8">
        <v>239.4</v>
      </c>
      <c r="I40" s="8">
        <v>58</v>
      </c>
      <c r="K40" s="2" t="s">
        <v>13</v>
      </c>
      <c r="L40" s="8" t="s">
        <v>12</v>
      </c>
      <c r="M40" s="8">
        <v>53.8</v>
      </c>
      <c r="N40" s="8">
        <v>28</v>
      </c>
      <c r="P40" s="2" t="s">
        <v>13</v>
      </c>
      <c r="Q40" s="8" t="s">
        <v>12</v>
      </c>
      <c r="R40" s="8">
        <v>949.9</v>
      </c>
      <c r="S40" s="8">
        <v>85</v>
      </c>
    </row>
    <row r="41" spans="1:19">
      <c r="A41" s="2" t="s">
        <v>11</v>
      </c>
      <c r="B41" s="8" t="s">
        <v>10</v>
      </c>
      <c r="C41" s="8">
        <v>220</v>
      </c>
      <c r="D41" s="8">
        <v>57</v>
      </c>
      <c r="F41" s="2" t="s">
        <v>11</v>
      </c>
      <c r="G41" s="8" t="s">
        <v>10</v>
      </c>
      <c r="H41" s="8">
        <v>161.80000000000001</v>
      </c>
      <c r="I41" s="8">
        <v>50</v>
      </c>
      <c r="K41" s="2" t="s">
        <v>11</v>
      </c>
      <c r="L41" s="8" t="s">
        <v>10</v>
      </c>
      <c r="M41" s="8">
        <v>28.6</v>
      </c>
      <c r="N41" s="8">
        <v>19</v>
      </c>
      <c r="P41" s="2" t="s">
        <v>11</v>
      </c>
      <c r="Q41" s="8" t="s">
        <v>10</v>
      </c>
      <c r="R41" s="8">
        <v>461.2</v>
      </c>
      <c r="S41" s="8">
        <v>72</v>
      </c>
    </row>
    <row r="42" spans="1:19">
      <c r="A42" s="2" t="s">
        <v>9</v>
      </c>
      <c r="B42" s="8" t="s">
        <v>8</v>
      </c>
      <c r="C42" s="8">
        <v>319.89999999999998</v>
      </c>
      <c r="D42" s="8">
        <v>62</v>
      </c>
      <c r="F42" s="2" t="s">
        <v>9</v>
      </c>
      <c r="G42" s="8" t="s">
        <v>8</v>
      </c>
      <c r="H42" s="8">
        <v>73.3</v>
      </c>
      <c r="I42" s="8">
        <v>29</v>
      </c>
      <c r="K42" s="2" t="s">
        <v>9</v>
      </c>
      <c r="L42" s="8" t="s">
        <v>8</v>
      </c>
      <c r="M42" s="8">
        <v>58.4</v>
      </c>
      <c r="N42" s="8">
        <v>25</v>
      </c>
      <c r="P42" s="2" t="s">
        <v>9</v>
      </c>
      <c r="Q42" s="8" t="s">
        <v>8</v>
      </c>
      <c r="R42" s="8">
        <v>271.5</v>
      </c>
      <c r="S42" s="8">
        <v>57</v>
      </c>
    </row>
    <row r="43" spans="1:19">
      <c r="A43" s="2" t="s">
        <v>7</v>
      </c>
      <c r="B43" s="8" t="s">
        <v>6</v>
      </c>
      <c r="C43" s="8">
        <v>242.2</v>
      </c>
      <c r="D43" s="8">
        <v>56</v>
      </c>
      <c r="F43" s="2" t="s">
        <v>7</v>
      </c>
      <c r="G43" s="8" t="s">
        <v>6</v>
      </c>
      <c r="H43" s="8">
        <v>85.5</v>
      </c>
      <c r="I43" s="8">
        <v>32</v>
      </c>
      <c r="K43" s="2" t="s">
        <v>7</v>
      </c>
      <c r="L43" s="8" t="s">
        <v>6</v>
      </c>
      <c r="M43" s="8">
        <v>61.8</v>
      </c>
      <c r="N43" s="8">
        <v>26</v>
      </c>
      <c r="P43" s="2" t="s">
        <v>7</v>
      </c>
      <c r="Q43" s="8" t="s">
        <v>6</v>
      </c>
      <c r="R43" s="8">
        <v>763.1</v>
      </c>
      <c r="S43" s="8">
        <v>81</v>
      </c>
    </row>
    <row r="44" spans="1:19">
      <c r="A44" s="2" t="s">
        <v>5</v>
      </c>
      <c r="B44" s="8" t="s">
        <v>4</v>
      </c>
      <c r="C44" s="8">
        <v>385.3</v>
      </c>
      <c r="D44" s="8">
        <v>66</v>
      </c>
      <c r="F44" s="2" t="s">
        <v>5</v>
      </c>
      <c r="G44" s="8" t="s">
        <v>4</v>
      </c>
      <c r="H44" s="8">
        <v>98.1</v>
      </c>
      <c r="I44" s="8">
        <v>34</v>
      </c>
      <c r="K44" s="2" t="s">
        <v>5</v>
      </c>
      <c r="L44" s="8" t="s">
        <v>4</v>
      </c>
      <c r="M44" s="8">
        <v>43.3</v>
      </c>
      <c r="N44" s="8">
        <v>20</v>
      </c>
      <c r="P44" s="2" t="s">
        <v>5</v>
      </c>
      <c r="Q44" s="8" t="s">
        <v>4</v>
      </c>
      <c r="R44" s="8">
        <v>694.8</v>
      </c>
      <c r="S44" s="8">
        <v>79</v>
      </c>
    </row>
    <row r="45" spans="1:19">
      <c r="A45" s="2" t="s">
        <v>3</v>
      </c>
      <c r="B45" s="8" t="s">
        <v>2</v>
      </c>
      <c r="C45" s="8">
        <v>281.5</v>
      </c>
      <c r="D45" s="8">
        <v>61</v>
      </c>
      <c r="F45" s="2" t="s">
        <v>3</v>
      </c>
      <c r="G45" s="8" t="s">
        <v>2</v>
      </c>
      <c r="H45" s="8">
        <v>83</v>
      </c>
      <c r="I45" s="8">
        <v>35</v>
      </c>
      <c r="K45" s="2" t="s">
        <v>3</v>
      </c>
      <c r="L45" s="8" t="s">
        <v>2</v>
      </c>
      <c r="M45" s="8">
        <v>50.3</v>
      </c>
      <c r="N45" s="8">
        <v>26</v>
      </c>
      <c r="P45" s="2" t="s">
        <v>3</v>
      </c>
      <c r="Q45" s="8" t="s">
        <v>2</v>
      </c>
      <c r="R45" s="8">
        <v>311</v>
      </c>
      <c r="S45" s="8">
        <v>63</v>
      </c>
    </row>
    <row r="46" spans="1:19">
      <c r="A46" s="2" t="s">
        <v>1</v>
      </c>
      <c r="B46" s="8" t="s">
        <v>0</v>
      </c>
      <c r="C46" s="8">
        <v>248.5</v>
      </c>
      <c r="D46" s="8">
        <v>60</v>
      </c>
      <c r="F46" s="2" t="s">
        <v>1</v>
      </c>
      <c r="G46" s="8" t="s">
        <v>0</v>
      </c>
      <c r="H46" s="8">
        <v>185.2</v>
      </c>
      <c r="I46" s="8">
        <v>53</v>
      </c>
      <c r="K46" s="2" t="s">
        <v>1</v>
      </c>
      <c r="L46" s="8" t="s">
        <v>0</v>
      </c>
      <c r="M46" s="8">
        <v>78.5</v>
      </c>
      <c r="N46" s="8">
        <v>33</v>
      </c>
      <c r="P46" s="2" t="s">
        <v>1</v>
      </c>
      <c r="Q46" s="8" t="s">
        <v>0</v>
      </c>
      <c r="R46" s="8">
        <v>505</v>
      </c>
      <c r="S46" s="8">
        <v>74</v>
      </c>
    </row>
    <row r="47" spans="1:19">
      <c r="A47" t="s">
        <v>154</v>
      </c>
      <c r="F47" t="s">
        <v>154</v>
      </c>
      <c r="K47" t="s">
        <v>154</v>
      </c>
      <c r="P47" t="s">
        <v>154</v>
      </c>
    </row>
    <row r="48" spans="1:19" ht="17" thickBot="1"/>
    <row r="49" spans="1:18">
      <c r="A49" s="11"/>
      <c r="B49" s="11" t="s">
        <v>142</v>
      </c>
      <c r="C49" s="11" t="s">
        <v>143</v>
      </c>
      <c r="F49" s="11"/>
      <c r="G49" s="11" t="s">
        <v>142</v>
      </c>
      <c r="H49" s="11" t="s">
        <v>143</v>
      </c>
      <c r="K49" s="11"/>
      <c r="L49" s="11" t="s">
        <v>142</v>
      </c>
      <c r="M49" s="11" t="s">
        <v>143</v>
      </c>
      <c r="P49" s="11"/>
      <c r="Q49" s="11" t="s">
        <v>142</v>
      </c>
      <c r="R49" s="11" t="s">
        <v>143</v>
      </c>
    </row>
    <row r="50" spans="1:18">
      <c r="A50" t="s">
        <v>144</v>
      </c>
      <c r="B50">
        <v>227.38000000000002</v>
      </c>
      <c r="C50">
        <v>295.47999999999996</v>
      </c>
      <c r="F50" t="s">
        <v>144</v>
      </c>
      <c r="G50">
        <v>206.78000000000003</v>
      </c>
      <c r="H50">
        <v>105.01999999999998</v>
      </c>
      <c r="K50" t="s">
        <v>144</v>
      </c>
      <c r="L50">
        <v>50.980000000000004</v>
      </c>
      <c r="M50">
        <v>58.46</v>
      </c>
      <c r="P50" t="s">
        <v>144</v>
      </c>
      <c r="Q50">
        <v>719.98</v>
      </c>
      <c r="R50">
        <v>509.07999999999993</v>
      </c>
    </row>
    <row r="51" spans="1:18">
      <c r="A51" t="s">
        <v>145</v>
      </c>
      <c r="B51">
        <v>943.29699999999866</v>
      </c>
      <c r="C51">
        <v>3476.3220000000001</v>
      </c>
      <c r="F51" t="s">
        <v>145</v>
      </c>
      <c r="G51">
        <v>1416.6319999999905</v>
      </c>
      <c r="H51">
        <v>2087.1970000000038</v>
      </c>
      <c r="K51" t="s">
        <v>145</v>
      </c>
      <c r="L51">
        <v>233.53199999999924</v>
      </c>
      <c r="M51">
        <v>177.29299999999967</v>
      </c>
      <c r="P51" t="s">
        <v>145</v>
      </c>
      <c r="Q51">
        <v>95634.947000000044</v>
      </c>
      <c r="R51">
        <v>48678.667000000074</v>
      </c>
    </row>
    <row r="52" spans="1:18">
      <c r="A52" t="s">
        <v>146</v>
      </c>
      <c r="B52">
        <v>5</v>
      </c>
      <c r="C52">
        <v>5</v>
      </c>
      <c r="F52" t="s">
        <v>146</v>
      </c>
      <c r="G52">
        <v>5</v>
      </c>
      <c r="H52">
        <v>5</v>
      </c>
      <c r="K52" t="s">
        <v>146</v>
      </c>
      <c r="L52">
        <v>5</v>
      </c>
      <c r="M52">
        <v>5</v>
      </c>
      <c r="P52" t="s">
        <v>146</v>
      </c>
      <c r="Q52">
        <v>5</v>
      </c>
      <c r="R52">
        <v>5</v>
      </c>
    </row>
    <row r="53" spans="1:18">
      <c r="A53" t="s">
        <v>155</v>
      </c>
      <c r="B53">
        <v>-0.25741150523782574</v>
      </c>
      <c r="F53" t="s">
        <v>155</v>
      </c>
      <c r="G53">
        <v>-0.73061859312466593</v>
      </c>
      <c r="K53" t="s">
        <v>155</v>
      </c>
      <c r="L53">
        <v>-0.94129499844873687</v>
      </c>
      <c r="P53" t="s">
        <v>155</v>
      </c>
      <c r="Q53">
        <v>0.54841720245991599</v>
      </c>
    </row>
    <row r="54" spans="1:18">
      <c r="A54" t="s">
        <v>147</v>
      </c>
      <c r="B54">
        <v>0</v>
      </c>
      <c r="F54" t="s">
        <v>147</v>
      </c>
      <c r="G54">
        <v>0</v>
      </c>
      <c r="K54" t="s">
        <v>147</v>
      </c>
      <c r="L54">
        <v>0</v>
      </c>
      <c r="P54" t="s">
        <v>147</v>
      </c>
      <c r="Q54">
        <v>0</v>
      </c>
    </row>
    <row r="55" spans="1:18">
      <c r="A55" t="s">
        <v>148</v>
      </c>
      <c r="B55">
        <v>4</v>
      </c>
      <c r="F55" t="s">
        <v>148</v>
      </c>
      <c r="G55">
        <v>4</v>
      </c>
      <c r="K55" t="s">
        <v>148</v>
      </c>
      <c r="L55">
        <v>4</v>
      </c>
      <c r="P55" t="s">
        <v>148</v>
      </c>
      <c r="Q55">
        <v>4</v>
      </c>
    </row>
    <row r="56" spans="1:18">
      <c r="A56" t="s">
        <v>149</v>
      </c>
      <c r="B56">
        <v>-2.0815101108136784</v>
      </c>
      <c r="F56" t="s">
        <v>149</v>
      </c>
      <c r="G56">
        <v>2.9335339211967466</v>
      </c>
      <c r="K56" t="s">
        <v>149</v>
      </c>
      <c r="L56">
        <v>-0.5936163951083</v>
      </c>
      <c r="P56" t="s">
        <v>149</v>
      </c>
      <c r="Q56">
        <v>1.7891366915793465</v>
      </c>
    </row>
    <row r="57" spans="1:18">
      <c r="A57" t="s">
        <v>150</v>
      </c>
      <c r="B57">
        <v>5.2920974195177863E-2</v>
      </c>
      <c r="F57" t="s">
        <v>150</v>
      </c>
      <c r="G57">
        <v>2.1331584789554516E-2</v>
      </c>
      <c r="K57" t="s">
        <v>150</v>
      </c>
      <c r="L57">
        <v>0.29235469406194708</v>
      </c>
      <c r="P57" t="s">
        <v>150</v>
      </c>
      <c r="Q57">
        <v>7.4049724045904666E-2</v>
      </c>
    </row>
    <row r="58" spans="1:18">
      <c r="A58" t="s">
        <v>151</v>
      </c>
      <c r="B58">
        <v>2.1318467863266499</v>
      </c>
      <c r="F58" t="s">
        <v>151</v>
      </c>
      <c r="G58">
        <v>2.1318467863266499</v>
      </c>
      <c r="K58" t="s">
        <v>151</v>
      </c>
      <c r="L58">
        <v>2.1318467863266499</v>
      </c>
      <c r="P58" t="s">
        <v>151</v>
      </c>
      <c r="Q58">
        <v>2.1318467863266499</v>
      </c>
    </row>
    <row r="59" spans="1:18">
      <c r="A59" t="s">
        <v>152</v>
      </c>
      <c r="B59">
        <v>0.10584194839035573</v>
      </c>
      <c r="F59" t="s">
        <v>152</v>
      </c>
      <c r="G59">
        <v>4.2663169579109032E-2</v>
      </c>
      <c r="K59" t="s">
        <v>152</v>
      </c>
      <c r="L59">
        <v>0.58470938812389417</v>
      </c>
      <c r="P59" t="s">
        <v>152</v>
      </c>
      <c r="Q59">
        <v>0.14809944809180933</v>
      </c>
    </row>
    <row r="60" spans="1:18" ht="17" thickBot="1">
      <c r="A60" s="10" t="s">
        <v>153</v>
      </c>
      <c r="B60" s="10">
        <v>2.7764451051977934</v>
      </c>
      <c r="C60" s="10"/>
      <c r="F60" s="10" t="s">
        <v>153</v>
      </c>
      <c r="G60" s="10">
        <v>2.7764451051977934</v>
      </c>
      <c r="H60" s="10"/>
      <c r="K60" s="10" t="s">
        <v>153</v>
      </c>
      <c r="L60" s="10">
        <v>2.7764451051977934</v>
      </c>
      <c r="M60" s="10"/>
      <c r="P60" s="10" t="s">
        <v>153</v>
      </c>
      <c r="Q60" s="10">
        <v>2.7764451051977934</v>
      </c>
      <c r="R60" s="10"/>
    </row>
    <row r="66" spans="1:8">
      <c r="A66" t="s">
        <v>57</v>
      </c>
      <c r="E66" t="s">
        <v>63</v>
      </c>
    </row>
    <row r="67" spans="1:8">
      <c r="A67" s="4" t="s">
        <v>23</v>
      </c>
      <c r="E67" s="13" t="s">
        <v>49</v>
      </c>
    </row>
    <row r="68" spans="1:8" ht="17">
      <c r="A68" s="3" t="s">
        <v>22</v>
      </c>
      <c r="B68" s="3" t="s">
        <v>21</v>
      </c>
      <c r="C68" s="3" t="s">
        <v>20</v>
      </c>
      <c r="E68" s="7" t="s">
        <v>22</v>
      </c>
      <c r="F68" s="7" t="s">
        <v>21</v>
      </c>
      <c r="G68" s="7" t="s">
        <v>20</v>
      </c>
      <c r="H68" s="7" t="s">
        <v>62</v>
      </c>
    </row>
    <row r="69" spans="1:8" ht="17">
      <c r="A69" s="2" t="s">
        <v>19</v>
      </c>
      <c r="B69" s="1" t="s">
        <v>18</v>
      </c>
      <c r="C69" s="1">
        <v>150.80000000000001</v>
      </c>
      <c r="E69" s="2" t="s">
        <v>19</v>
      </c>
      <c r="F69" s="8" t="s">
        <v>18</v>
      </c>
      <c r="G69" s="8">
        <v>33</v>
      </c>
      <c r="H69" s="8">
        <v>21</v>
      </c>
    </row>
    <row r="70" spans="1:8" ht="17">
      <c r="A70" s="2" t="s">
        <v>17</v>
      </c>
      <c r="B70" s="1" t="s">
        <v>16</v>
      </c>
      <c r="C70" s="1">
        <v>203.3</v>
      </c>
      <c r="E70" s="2" t="s">
        <v>17</v>
      </c>
      <c r="F70" s="8" t="s">
        <v>16</v>
      </c>
      <c r="G70" s="8">
        <v>34.4</v>
      </c>
      <c r="H70" s="8">
        <v>22</v>
      </c>
    </row>
    <row r="71" spans="1:8" ht="17">
      <c r="A71" s="2" t="s">
        <v>15</v>
      </c>
      <c r="B71" s="1" t="s">
        <v>14</v>
      </c>
      <c r="C71" s="1">
        <v>137.19999999999999</v>
      </c>
      <c r="E71" s="2" t="s">
        <v>15</v>
      </c>
      <c r="F71" s="8" t="s">
        <v>14</v>
      </c>
      <c r="G71" s="8">
        <v>86.2</v>
      </c>
      <c r="H71" s="8">
        <v>37</v>
      </c>
    </row>
    <row r="72" spans="1:8" ht="17">
      <c r="A72" s="2" t="s">
        <v>13</v>
      </c>
      <c r="B72" s="1" t="s">
        <v>12</v>
      </c>
      <c r="C72" s="1">
        <v>204.3</v>
      </c>
      <c r="E72" s="2" t="s">
        <v>13</v>
      </c>
      <c r="F72" s="8" t="s">
        <v>12</v>
      </c>
      <c r="G72" s="8">
        <v>48.2</v>
      </c>
      <c r="H72" s="8">
        <v>27</v>
      </c>
    </row>
    <row r="73" spans="1:8" ht="17">
      <c r="A73" s="2" t="s">
        <v>11</v>
      </c>
      <c r="B73" s="1" t="s">
        <v>10</v>
      </c>
      <c r="C73" s="1">
        <v>201.1</v>
      </c>
      <c r="E73" s="2" t="s">
        <v>11</v>
      </c>
      <c r="F73" s="8" t="s">
        <v>10</v>
      </c>
      <c r="G73" s="8">
        <v>26.6</v>
      </c>
      <c r="H73" s="8">
        <v>18</v>
      </c>
    </row>
    <row r="74" spans="1:8" ht="17">
      <c r="A74" s="2" t="s">
        <v>9</v>
      </c>
      <c r="B74" s="1" t="s">
        <v>8</v>
      </c>
      <c r="C74" s="1">
        <v>203.8</v>
      </c>
      <c r="E74" s="2" t="s">
        <v>9</v>
      </c>
      <c r="F74" s="8" t="s">
        <v>8</v>
      </c>
      <c r="G74" s="8">
        <v>53.8</v>
      </c>
      <c r="H74" s="8">
        <v>24</v>
      </c>
    </row>
    <row r="75" spans="1:8" ht="17">
      <c r="A75" s="2" t="s">
        <v>7</v>
      </c>
      <c r="B75" s="1" t="s">
        <v>6</v>
      </c>
      <c r="C75" s="1">
        <v>243.7</v>
      </c>
      <c r="E75" s="2" t="s">
        <v>7</v>
      </c>
      <c r="F75" s="8" t="s">
        <v>6</v>
      </c>
      <c r="G75" s="8">
        <v>54.4</v>
      </c>
      <c r="H75" s="8">
        <v>24</v>
      </c>
    </row>
    <row r="76" spans="1:8" ht="17">
      <c r="A76" s="2" t="s">
        <v>5</v>
      </c>
      <c r="B76" s="1" t="s">
        <v>4</v>
      </c>
      <c r="C76" s="1">
        <v>235.5</v>
      </c>
      <c r="E76" s="2" t="s">
        <v>5</v>
      </c>
      <c r="F76" s="8" t="s">
        <v>4</v>
      </c>
      <c r="G76" s="8">
        <v>55.7</v>
      </c>
      <c r="H76" s="8">
        <v>24</v>
      </c>
    </row>
    <row r="77" spans="1:8" ht="17">
      <c r="A77" s="2" t="s">
        <v>3</v>
      </c>
      <c r="B77" s="1" t="s">
        <v>2</v>
      </c>
      <c r="C77" s="1">
        <v>197.1</v>
      </c>
      <c r="E77" s="2" t="s">
        <v>3</v>
      </c>
      <c r="F77" s="8" t="s">
        <v>2</v>
      </c>
      <c r="G77" s="8">
        <v>25.5</v>
      </c>
      <c r="H77" s="8">
        <v>17</v>
      </c>
    </row>
    <row r="78" spans="1:8" ht="17">
      <c r="A78" s="2" t="s">
        <v>1</v>
      </c>
      <c r="B78" s="1" t="s">
        <v>0</v>
      </c>
      <c r="C78" s="1">
        <v>153.30000000000001</v>
      </c>
      <c r="E78" s="2" t="s">
        <v>1</v>
      </c>
      <c r="F78" s="8" t="s">
        <v>0</v>
      </c>
      <c r="G78" s="8">
        <v>82.2</v>
      </c>
      <c r="H78" s="8">
        <v>34</v>
      </c>
    </row>
    <row r="79" spans="1:8">
      <c r="A79" t="s">
        <v>154</v>
      </c>
      <c r="E79" t="s">
        <v>154</v>
      </c>
    </row>
    <row r="80" spans="1:8" ht="17" thickBot="1"/>
    <row r="81" spans="1:7">
      <c r="A81" s="11"/>
      <c r="B81" s="11" t="s">
        <v>142</v>
      </c>
      <c r="C81" s="11" t="s">
        <v>143</v>
      </c>
      <c r="E81" s="11"/>
      <c r="F81" s="11" t="s">
        <v>142</v>
      </c>
      <c r="G81" s="11" t="s">
        <v>143</v>
      </c>
    </row>
    <row r="82" spans="1:7">
      <c r="A82" t="s">
        <v>144</v>
      </c>
      <c r="B82">
        <v>179.34</v>
      </c>
      <c r="C82">
        <v>206.68</v>
      </c>
      <c r="E82" t="s">
        <v>144</v>
      </c>
      <c r="F82">
        <v>179.34</v>
      </c>
      <c r="G82">
        <v>54.319999999999993</v>
      </c>
    </row>
    <row r="83" spans="1:7">
      <c r="A83" t="s">
        <v>145</v>
      </c>
      <c r="B83">
        <v>1065.2229999999981</v>
      </c>
      <c r="C83">
        <v>1287.6419999999925</v>
      </c>
      <c r="E83" t="s">
        <v>145</v>
      </c>
      <c r="F83">
        <v>1065.2229999999981</v>
      </c>
      <c r="G83">
        <v>402.51700000000073</v>
      </c>
    </row>
    <row r="84" spans="1:7">
      <c r="A84" t="s">
        <v>146</v>
      </c>
      <c r="B84">
        <v>5</v>
      </c>
      <c r="C84">
        <v>5</v>
      </c>
      <c r="E84" t="s">
        <v>146</v>
      </c>
      <c r="F84">
        <v>5</v>
      </c>
      <c r="G84">
        <v>5</v>
      </c>
    </row>
    <row r="85" spans="1:7">
      <c r="A85" t="s">
        <v>155</v>
      </c>
      <c r="B85">
        <v>-0.35134821947210948</v>
      </c>
      <c r="E85" t="s">
        <v>155</v>
      </c>
      <c r="F85">
        <v>-5.8824329445100625E-2</v>
      </c>
    </row>
    <row r="86" spans="1:7">
      <c r="A86" t="s">
        <v>147</v>
      </c>
      <c r="B86">
        <v>0</v>
      </c>
      <c r="E86" t="s">
        <v>147</v>
      </c>
      <c r="F86">
        <v>0</v>
      </c>
    </row>
    <row r="87" spans="1:7">
      <c r="A87" t="s">
        <v>148</v>
      </c>
      <c r="B87">
        <v>4</v>
      </c>
      <c r="E87" t="s">
        <v>148</v>
      </c>
      <c r="F87">
        <v>4</v>
      </c>
    </row>
    <row r="88" spans="1:7">
      <c r="A88" t="s">
        <v>149</v>
      </c>
      <c r="B88">
        <v>-1.0848116535853349</v>
      </c>
      <c r="E88" t="s">
        <v>149</v>
      </c>
      <c r="F88">
        <v>7.1126526365698606</v>
      </c>
    </row>
    <row r="89" spans="1:7">
      <c r="A89" t="s">
        <v>150</v>
      </c>
      <c r="B89">
        <v>0.16950716891201162</v>
      </c>
      <c r="E89" t="s">
        <v>150</v>
      </c>
      <c r="F89">
        <v>1.0323486006564879E-3</v>
      </c>
    </row>
    <row r="90" spans="1:7">
      <c r="A90" t="s">
        <v>151</v>
      </c>
      <c r="B90">
        <v>2.1318467863266499</v>
      </c>
      <c r="E90" t="s">
        <v>151</v>
      </c>
      <c r="F90">
        <v>2.1318467863266499</v>
      </c>
    </row>
    <row r="91" spans="1:7">
      <c r="A91" t="s">
        <v>152</v>
      </c>
      <c r="B91">
        <v>0.33901433782402324</v>
      </c>
      <c r="E91" t="s">
        <v>152</v>
      </c>
      <c r="F91">
        <v>2.0646972013129757E-3</v>
      </c>
    </row>
    <row r="92" spans="1:7" ht="17" thickBot="1">
      <c r="A92" s="10" t="s">
        <v>153</v>
      </c>
      <c r="B92" s="10">
        <v>2.7764451051977934</v>
      </c>
      <c r="C92" s="10"/>
      <c r="E92" s="10" t="s">
        <v>153</v>
      </c>
      <c r="F92" s="10">
        <v>2.7764451051977934</v>
      </c>
      <c r="G92" s="10"/>
    </row>
  </sheetData>
  <hyperlinks>
    <hyperlink ref="A7" r:id="rId1" display="https://www.ncbi.nlm.nih.gov/geo/query/acc.cgi?acc=GSM18403" xr:uid="{6398B83F-CB4B-9649-BCA0-206ECBCC7D2C}"/>
    <hyperlink ref="A8" r:id="rId2" display="https://www.ncbi.nlm.nih.gov/geo/query/acc.cgi?acc=GSM18404" xr:uid="{65B21B58-0E3C-F84F-B7D1-8534AA4A6FFB}"/>
    <hyperlink ref="A9" r:id="rId3" display="https://www.ncbi.nlm.nih.gov/geo/query/acc.cgi?acc=GSM18405" xr:uid="{0EAC1AE7-CD06-A84D-BE48-01FA0DBC52ED}"/>
    <hyperlink ref="A10" r:id="rId4" display="https://www.ncbi.nlm.nih.gov/geo/query/acc.cgi?acc=GSM18406" xr:uid="{74334C71-CF8E-5A4D-BADB-45F61D810325}"/>
    <hyperlink ref="A11" r:id="rId5" display="https://www.ncbi.nlm.nih.gov/geo/query/acc.cgi?acc=GSM18407" xr:uid="{B289614E-E923-4E49-9BF0-3BBF6041D9C1}"/>
    <hyperlink ref="A12" r:id="rId6" display="https://www.ncbi.nlm.nih.gov/geo/query/acc.cgi?acc=GSM18408" xr:uid="{4AF6A2D2-123A-DD43-85DA-1B2708BB3F87}"/>
    <hyperlink ref="A13" r:id="rId7" display="https://www.ncbi.nlm.nih.gov/geo/query/acc.cgi?acc=GSM18409" xr:uid="{821DE831-9278-4D47-8D97-5A2CF8257971}"/>
    <hyperlink ref="A14" r:id="rId8" display="https://www.ncbi.nlm.nih.gov/geo/query/acc.cgi?acc=GSM18410" xr:uid="{5568768C-B6E4-1A4F-8579-ABBBEBF78328}"/>
    <hyperlink ref="A15" r:id="rId9" display="https://www.ncbi.nlm.nih.gov/geo/query/acc.cgi?acc=GSM18411" xr:uid="{9B814103-C110-A44F-B246-2EF7C309905D}"/>
    <hyperlink ref="A16" r:id="rId10" display="https://www.ncbi.nlm.nih.gov/geo/query/acc.cgi?acc=GSM18412" xr:uid="{E340807F-0D76-304B-AF37-C8B662B36898}"/>
    <hyperlink ref="A69" r:id="rId11" display="https://www.ncbi.nlm.nih.gov/geo/query/acc.cgi?acc=GSM18403" xr:uid="{C16BD83A-798D-7949-94DF-F2E7608323B0}"/>
    <hyperlink ref="A70" r:id="rId12" display="https://www.ncbi.nlm.nih.gov/geo/query/acc.cgi?acc=GSM18404" xr:uid="{F7E9E269-3F17-8E4E-9FDE-9046AFA68107}"/>
    <hyperlink ref="A71" r:id="rId13" display="https://www.ncbi.nlm.nih.gov/geo/query/acc.cgi?acc=GSM18405" xr:uid="{B14EC046-CD03-0242-855B-950795F86065}"/>
    <hyperlink ref="A72" r:id="rId14" display="https://www.ncbi.nlm.nih.gov/geo/query/acc.cgi?acc=GSM18406" xr:uid="{30E33754-7365-8A4B-AF0B-C1D9F167AB6D}"/>
    <hyperlink ref="A73" r:id="rId15" display="https://www.ncbi.nlm.nih.gov/geo/query/acc.cgi?acc=GSM18407" xr:uid="{061163E7-C273-1940-A2A9-B8B24407C458}"/>
    <hyperlink ref="A74" r:id="rId16" display="https://www.ncbi.nlm.nih.gov/geo/query/acc.cgi?acc=GSM18408" xr:uid="{92549A6A-A87E-D044-A87B-CD537461C20A}"/>
    <hyperlink ref="A75" r:id="rId17" display="https://www.ncbi.nlm.nih.gov/geo/query/acc.cgi?acc=GSM18409" xr:uid="{E595975B-5A79-9E40-8F12-1D23E00774EC}"/>
    <hyperlink ref="A76" r:id="rId18" display="https://www.ncbi.nlm.nih.gov/geo/query/acc.cgi?acc=GSM18410" xr:uid="{74783D36-FC75-264C-B499-2C271E0C481F}"/>
    <hyperlink ref="A77" r:id="rId19" display="https://www.ncbi.nlm.nih.gov/geo/query/acc.cgi?acc=GSM18411" xr:uid="{380C7FD4-C883-6541-A89C-831A627A9E63}"/>
    <hyperlink ref="A78" r:id="rId20" display="https://www.ncbi.nlm.nih.gov/geo/query/acc.cgi?acc=GSM18412" xr:uid="{82AA4C90-A70B-5547-9FED-82BD5C7584CD}"/>
    <hyperlink ref="E7" r:id="rId21" display="https://www.ncbi.nlm.nih.gov/geo/query/acc.cgi?acc=GSM18403" xr:uid="{F702D9DE-1B17-7949-865E-4FD12C428181}"/>
    <hyperlink ref="E8" r:id="rId22" display="https://www.ncbi.nlm.nih.gov/geo/query/acc.cgi?acc=GSM18404" xr:uid="{E8584181-6F7A-A24E-A4A6-61AFAB491D83}"/>
    <hyperlink ref="E9" r:id="rId23" display="https://www.ncbi.nlm.nih.gov/geo/query/acc.cgi?acc=GSM18405" xr:uid="{AA08845E-CEE0-1A45-9AC2-EB5FF2F3ED0F}"/>
    <hyperlink ref="E10" r:id="rId24" display="https://www.ncbi.nlm.nih.gov/geo/query/acc.cgi?acc=GSM18406" xr:uid="{BF8B89FC-2427-2840-B55A-4468C5BE71E3}"/>
    <hyperlink ref="E11" r:id="rId25" display="https://www.ncbi.nlm.nih.gov/geo/query/acc.cgi?acc=GSM18407" xr:uid="{4F59DB36-310A-8A4B-A81C-CFDA253D1127}"/>
    <hyperlink ref="E12" r:id="rId26" display="https://www.ncbi.nlm.nih.gov/geo/query/acc.cgi?acc=GSM18408" xr:uid="{2775EF54-004A-E54A-950F-EE9E4686BFD7}"/>
    <hyperlink ref="E13" r:id="rId27" display="https://www.ncbi.nlm.nih.gov/geo/query/acc.cgi?acc=GSM18409" xr:uid="{93F48403-2D02-C94F-ADEA-B551C46B592F}"/>
    <hyperlink ref="E14" r:id="rId28" display="https://www.ncbi.nlm.nih.gov/geo/query/acc.cgi?acc=GSM18410" xr:uid="{658DE345-EA64-DA41-A704-508A80C338E8}"/>
    <hyperlink ref="E15" r:id="rId29" display="https://www.ncbi.nlm.nih.gov/geo/query/acc.cgi?acc=GSM18411" xr:uid="{3FD832EA-D550-DE40-81CE-E4D28983EF63}"/>
    <hyperlink ref="E16" r:id="rId30" display="https://www.ncbi.nlm.nih.gov/geo/query/acc.cgi?acc=GSM18412" xr:uid="{F91AC245-A7FF-A240-96D2-234F821CBCFF}"/>
    <hyperlink ref="P37" r:id="rId31" display="https://www.ncbi.nlm.nih.gov/geo/query/acc.cgi?acc=GSM18403" xr:uid="{9517C61E-E78B-4542-9D37-35EB2227D28D}"/>
    <hyperlink ref="P38" r:id="rId32" display="https://www.ncbi.nlm.nih.gov/geo/query/acc.cgi?acc=GSM18404" xr:uid="{2F088B2A-16C0-A24B-B12A-BF1873A4B834}"/>
    <hyperlink ref="P39" r:id="rId33" display="https://www.ncbi.nlm.nih.gov/geo/query/acc.cgi?acc=GSM18405" xr:uid="{963D710D-CC90-D14A-9445-07DB02FD2AC0}"/>
    <hyperlink ref="P40" r:id="rId34" display="https://www.ncbi.nlm.nih.gov/geo/query/acc.cgi?acc=GSM18406" xr:uid="{DCAEF6BD-0A54-5A4C-9916-5580DAEDE8BD}"/>
    <hyperlink ref="P41" r:id="rId35" display="https://www.ncbi.nlm.nih.gov/geo/query/acc.cgi?acc=GSM18407" xr:uid="{4082166A-1EBA-3344-AB8B-9B5F8B2760FE}"/>
    <hyperlink ref="P42" r:id="rId36" display="https://www.ncbi.nlm.nih.gov/geo/query/acc.cgi?acc=GSM18408" xr:uid="{7873ACA5-66F7-9046-936D-F83F160966B4}"/>
    <hyperlink ref="P43" r:id="rId37" display="https://www.ncbi.nlm.nih.gov/geo/query/acc.cgi?acc=GSM18409" xr:uid="{9801BC53-6DFF-AD4B-92FB-3150E41EDCB8}"/>
    <hyperlink ref="P44" r:id="rId38" display="https://www.ncbi.nlm.nih.gov/geo/query/acc.cgi?acc=GSM18410" xr:uid="{C629B5CC-0CDA-7D43-AE50-1838D7BD81FC}"/>
    <hyperlink ref="P45" r:id="rId39" display="https://www.ncbi.nlm.nih.gov/geo/query/acc.cgi?acc=GSM18411" xr:uid="{140B48F1-F4DB-8148-B22D-4532AA07EC0B}"/>
    <hyperlink ref="P46" r:id="rId40" display="https://www.ncbi.nlm.nih.gov/geo/query/acc.cgi?acc=GSM18412" xr:uid="{7B1855A6-B0E1-9A47-A52B-7019820D2250}"/>
    <hyperlink ref="E69" r:id="rId41" display="https://www.ncbi.nlm.nih.gov/geo/query/acc.cgi?acc=GSM18403" xr:uid="{90D142A6-8FE5-594A-AB9B-51FE4997A9E3}"/>
    <hyperlink ref="E70" r:id="rId42" display="https://www.ncbi.nlm.nih.gov/geo/query/acc.cgi?acc=GSM18404" xr:uid="{C93647DE-5554-8D48-8185-2364727F9BB8}"/>
    <hyperlink ref="E71" r:id="rId43" display="https://www.ncbi.nlm.nih.gov/geo/query/acc.cgi?acc=GSM18405" xr:uid="{2D303802-6DEB-514F-820F-A5377B0D5741}"/>
    <hyperlink ref="E72" r:id="rId44" display="https://www.ncbi.nlm.nih.gov/geo/query/acc.cgi?acc=GSM18406" xr:uid="{1A6BC228-0B9A-AC45-9DA7-0382192CA69E}"/>
    <hyperlink ref="E73" r:id="rId45" display="https://www.ncbi.nlm.nih.gov/geo/query/acc.cgi?acc=GSM18407" xr:uid="{19CF317A-B567-7E4D-88B5-53044C30C08E}"/>
    <hyperlink ref="E74" r:id="rId46" display="https://www.ncbi.nlm.nih.gov/geo/query/acc.cgi?acc=GSM18408" xr:uid="{694188EC-07D3-A34E-86DE-8B5D2C8DACE2}"/>
    <hyperlink ref="E75" r:id="rId47" display="https://www.ncbi.nlm.nih.gov/geo/query/acc.cgi?acc=GSM18409" xr:uid="{FFDD4F20-7450-9741-9949-61C085FBE8E5}"/>
    <hyperlink ref="E76" r:id="rId48" display="https://www.ncbi.nlm.nih.gov/geo/query/acc.cgi?acc=GSM18410" xr:uid="{BF60D86C-FA4F-8343-807E-67D5FFCC54E8}"/>
    <hyperlink ref="E77" r:id="rId49" display="https://www.ncbi.nlm.nih.gov/geo/query/acc.cgi?acc=GSM18411" xr:uid="{B6CAF3D0-2970-8E45-B473-52601114119B}"/>
    <hyperlink ref="E78" r:id="rId50" display="https://www.ncbi.nlm.nih.gov/geo/query/acc.cgi?acc=GSM18412" xr:uid="{603346BD-72AE-E44E-A37B-1C8951A3CCBC}"/>
    <hyperlink ref="A37" r:id="rId51" display="https://www.ncbi.nlm.nih.gov/geo/query/acc.cgi?acc=GSM18403" xr:uid="{24EA3DE1-70CB-034F-B3FD-57D2A1EE91EB}"/>
    <hyperlink ref="A38" r:id="rId52" display="https://www.ncbi.nlm.nih.gov/geo/query/acc.cgi?acc=GSM18404" xr:uid="{711AC724-3C68-FF40-AC23-F804CD7BF070}"/>
    <hyperlink ref="A39" r:id="rId53" display="https://www.ncbi.nlm.nih.gov/geo/query/acc.cgi?acc=GSM18405" xr:uid="{F49A1F12-9524-AD4D-9368-0FC46279CE29}"/>
    <hyperlink ref="A40" r:id="rId54" display="https://www.ncbi.nlm.nih.gov/geo/query/acc.cgi?acc=GSM18406" xr:uid="{0919C123-137A-FE44-83B5-8E03F63C64EE}"/>
    <hyperlink ref="A41" r:id="rId55" display="https://www.ncbi.nlm.nih.gov/geo/query/acc.cgi?acc=GSM18407" xr:uid="{37047B2A-7447-714E-A866-7121D4C65EBE}"/>
    <hyperlink ref="A42" r:id="rId56" display="https://www.ncbi.nlm.nih.gov/geo/query/acc.cgi?acc=GSM18408" xr:uid="{194D1A74-1F15-E94A-9506-8AF5C58E661E}"/>
    <hyperlink ref="A43" r:id="rId57" display="https://www.ncbi.nlm.nih.gov/geo/query/acc.cgi?acc=GSM18409" xr:uid="{4822AFA3-72FB-FE4A-9449-FADDE4519955}"/>
    <hyperlink ref="A44" r:id="rId58" display="https://www.ncbi.nlm.nih.gov/geo/query/acc.cgi?acc=GSM18410" xr:uid="{7770CEF2-54D9-D543-8B3D-7E587E5B4799}"/>
    <hyperlink ref="A45" r:id="rId59" display="https://www.ncbi.nlm.nih.gov/geo/query/acc.cgi?acc=GSM18411" xr:uid="{25F1DAE7-24F4-6A4F-8178-95693972D958}"/>
    <hyperlink ref="A46" r:id="rId60" display="https://www.ncbi.nlm.nih.gov/geo/query/acc.cgi?acc=GSM18412" xr:uid="{018086A3-83A3-7645-8350-2474B8CD6421}"/>
    <hyperlink ref="F37" r:id="rId61" display="https://www.ncbi.nlm.nih.gov/geo/query/acc.cgi?acc=GSM18403" xr:uid="{362548BB-F4E0-234E-BDB7-E7B03B507D23}"/>
    <hyperlink ref="F38" r:id="rId62" display="https://www.ncbi.nlm.nih.gov/geo/query/acc.cgi?acc=GSM18404" xr:uid="{4E4FA7E0-26C5-9440-AB2D-ECA045F7FF55}"/>
    <hyperlink ref="F39" r:id="rId63" display="https://www.ncbi.nlm.nih.gov/geo/query/acc.cgi?acc=GSM18405" xr:uid="{AAC5F3B6-01BA-904E-85DC-DE82AC42FF49}"/>
    <hyperlink ref="F40" r:id="rId64" display="https://www.ncbi.nlm.nih.gov/geo/query/acc.cgi?acc=GSM18406" xr:uid="{41FF5FAA-096F-3A44-9D77-1FBB9BE52556}"/>
    <hyperlink ref="F41" r:id="rId65" display="https://www.ncbi.nlm.nih.gov/geo/query/acc.cgi?acc=GSM18407" xr:uid="{D089D03B-F5FC-E842-9ADA-1802878E39AD}"/>
    <hyperlink ref="F42" r:id="rId66" display="https://www.ncbi.nlm.nih.gov/geo/query/acc.cgi?acc=GSM18408" xr:uid="{6FB9234B-6435-2340-BDA0-E954CAFA649F}"/>
    <hyperlink ref="F43" r:id="rId67" display="https://www.ncbi.nlm.nih.gov/geo/query/acc.cgi?acc=GSM18409" xr:uid="{B23FCC1C-02E3-3041-B11B-69D7ECD6201E}"/>
    <hyperlink ref="F44" r:id="rId68" display="https://www.ncbi.nlm.nih.gov/geo/query/acc.cgi?acc=GSM18410" xr:uid="{26AEAD80-C27B-E34C-AA6D-964BC0F0851E}"/>
    <hyperlink ref="F45" r:id="rId69" display="https://www.ncbi.nlm.nih.gov/geo/query/acc.cgi?acc=GSM18411" xr:uid="{DA91F6D8-46D2-3A4B-B71D-65C44E1EF4B7}"/>
    <hyperlink ref="F46" r:id="rId70" display="https://www.ncbi.nlm.nih.gov/geo/query/acc.cgi?acc=GSM18412" xr:uid="{7C113FFB-D582-8244-95C0-C22D62A7A9D8}"/>
    <hyperlink ref="K37" r:id="rId71" display="https://www.ncbi.nlm.nih.gov/geo/query/acc.cgi?acc=GSM18403" xr:uid="{D71E88B2-A2AD-024F-A52F-D2F37107BAB3}"/>
    <hyperlink ref="K38" r:id="rId72" display="https://www.ncbi.nlm.nih.gov/geo/query/acc.cgi?acc=GSM18404" xr:uid="{69F03B75-890C-1548-AC46-755205011423}"/>
    <hyperlink ref="K39" r:id="rId73" display="https://www.ncbi.nlm.nih.gov/geo/query/acc.cgi?acc=GSM18405" xr:uid="{AB0AC242-3A34-2E4F-816B-91E45ECE4B9C}"/>
    <hyperlink ref="K40" r:id="rId74" display="https://www.ncbi.nlm.nih.gov/geo/query/acc.cgi?acc=GSM18406" xr:uid="{825F2353-C6BD-B447-B35D-9B465AD196DD}"/>
    <hyperlink ref="K41" r:id="rId75" display="https://www.ncbi.nlm.nih.gov/geo/query/acc.cgi?acc=GSM18407" xr:uid="{0393A374-3F6D-4041-A11B-EAA2358A4169}"/>
    <hyperlink ref="K42" r:id="rId76" display="https://www.ncbi.nlm.nih.gov/geo/query/acc.cgi?acc=GSM18408" xr:uid="{119634CE-1446-3B4F-A0F9-DB9CD37CEE70}"/>
    <hyperlink ref="K43" r:id="rId77" display="https://www.ncbi.nlm.nih.gov/geo/query/acc.cgi?acc=GSM18409" xr:uid="{6C3D231B-2092-C14C-80F3-C9E46E96727E}"/>
    <hyperlink ref="K44" r:id="rId78" display="https://www.ncbi.nlm.nih.gov/geo/query/acc.cgi?acc=GSM18410" xr:uid="{BC5AEDA6-8446-BD49-8A80-7AB2A5416592}"/>
    <hyperlink ref="K45" r:id="rId79" display="https://www.ncbi.nlm.nih.gov/geo/query/acc.cgi?acc=GSM18411" xr:uid="{F5DAB195-F673-E84E-9721-2FD73859762A}"/>
    <hyperlink ref="K46" r:id="rId80" display="https://www.ncbi.nlm.nih.gov/geo/query/acc.cgi?acc=GSM18412" xr:uid="{94BEE4EE-95E7-F24C-B115-D39FC021F47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1B3F-1DF6-BC41-96E6-0E1BE4F56F61}">
  <dimension ref="A1:AY138"/>
  <sheetViews>
    <sheetView topLeftCell="A23" zoomScale="111" workbookViewId="0">
      <pane xSplit="1" topLeftCell="AG1" activePane="topRight" state="frozen"/>
      <selection activeCell="A48" sqref="A48"/>
      <selection pane="topRight" activeCell="AM33" sqref="AM33"/>
    </sheetView>
  </sheetViews>
  <sheetFormatPr baseColWidth="10" defaultColWidth="11" defaultRowHeight="16"/>
  <cols>
    <col min="1" max="1" width="29.6640625" customWidth="1"/>
    <col min="2" max="2" width="28.33203125" customWidth="1"/>
    <col min="7" max="7" width="29.83203125" customWidth="1"/>
    <col min="11" max="11" width="26.33203125" customWidth="1"/>
    <col min="20" max="20" width="15.6640625" customWidth="1"/>
    <col min="35" max="35" width="20.83203125" customWidth="1"/>
    <col min="39" max="39" width="14.33203125" customWidth="1"/>
    <col min="43" max="43" width="15" customWidth="1"/>
  </cols>
  <sheetData>
    <row r="1" spans="1:51">
      <c r="A1" t="s">
        <v>24</v>
      </c>
    </row>
    <row r="2" spans="1:51">
      <c r="A2" t="s">
        <v>170</v>
      </c>
    </row>
    <row r="3" spans="1:51">
      <c r="B3" t="s">
        <v>197</v>
      </c>
    </row>
    <row r="4" spans="1:51">
      <c r="A4" t="s">
        <v>25</v>
      </c>
      <c r="L4" t="s">
        <v>178</v>
      </c>
      <c r="Q4" t="s">
        <v>179</v>
      </c>
      <c r="V4" t="s">
        <v>192</v>
      </c>
      <c r="Z4" t="s">
        <v>193</v>
      </c>
      <c r="AD4" t="s">
        <v>194</v>
      </c>
      <c r="AJ4" t="s">
        <v>205</v>
      </c>
      <c r="AO4" t="s">
        <v>206</v>
      </c>
      <c r="AT4" t="s">
        <v>207</v>
      </c>
      <c r="AX4" t="s">
        <v>208</v>
      </c>
    </row>
    <row r="5" spans="1:51">
      <c r="A5" t="s">
        <v>167</v>
      </c>
      <c r="B5" t="s">
        <v>24</v>
      </c>
      <c r="C5" t="s">
        <v>175</v>
      </c>
      <c r="D5" t="s">
        <v>202</v>
      </c>
      <c r="E5" t="s">
        <v>154</v>
      </c>
      <c r="L5" t="s">
        <v>175</v>
      </c>
      <c r="M5" t="s">
        <v>176</v>
      </c>
      <c r="Q5" t="s">
        <v>175</v>
      </c>
      <c r="R5" t="s">
        <v>191</v>
      </c>
      <c r="V5" t="s">
        <v>175</v>
      </c>
      <c r="W5" t="s">
        <v>191</v>
      </c>
      <c r="Z5" t="s">
        <v>175</v>
      </c>
      <c r="AA5" t="s">
        <v>191</v>
      </c>
      <c r="AD5" t="s">
        <v>195</v>
      </c>
      <c r="AE5" t="s">
        <v>191</v>
      </c>
      <c r="AJ5" t="s">
        <v>175</v>
      </c>
      <c r="AK5" t="s">
        <v>176</v>
      </c>
      <c r="AO5" t="s">
        <v>175</v>
      </c>
      <c r="AP5" t="s">
        <v>176</v>
      </c>
      <c r="AT5" t="s">
        <v>175</v>
      </c>
      <c r="AU5" t="s">
        <v>176</v>
      </c>
      <c r="AX5" t="s">
        <v>175</v>
      </c>
      <c r="AY5" t="s">
        <v>176</v>
      </c>
    </row>
    <row r="6" spans="1:51" ht="17" thickBot="1">
      <c r="B6" t="s">
        <v>196</v>
      </c>
      <c r="C6">
        <v>70</v>
      </c>
      <c r="D6">
        <v>46</v>
      </c>
      <c r="K6" t="s">
        <v>170</v>
      </c>
      <c r="L6">
        <v>70</v>
      </c>
      <c r="M6">
        <v>46</v>
      </c>
      <c r="Q6">
        <v>10</v>
      </c>
      <c r="R6">
        <v>60</v>
      </c>
      <c r="V6">
        <v>80</v>
      </c>
      <c r="W6">
        <v>53</v>
      </c>
      <c r="Z6">
        <v>49</v>
      </c>
      <c r="AA6">
        <v>46</v>
      </c>
      <c r="AD6">
        <v>46</v>
      </c>
      <c r="AE6">
        <v>77</v>
      </c>
      <c r="AJ6">
        <v>54</v>
      </c>
      <c r="AK6">
        <v>138</v>
      </c>
      <c r="AO6">
        <v>138</v>
      </c>
      <c r="AP6">
        <v>147</v>
      </c>
      <c r="AT6">
        <v>124</v>
      </c>
      <c r="AU6">
        <v>417</v>
      </c>
      <c r="AX6">
        <v>77</v>
      </c>
      <c r="AY6">
        <v>275</v>
      </c>
    </row>
    <row r="7" spans="1:51">
      <c r="A7" t="s">
        <v>26</v>
      </c>
      <c r="B7" t="s">
        <v>198</v>
      </c>
      <c r="C7">
        <v>10</v>
      </c>
      <c r="D7">
        <v>60</v>
      </c>
      <c r="E7" s="11"/>
      <c r="F7" s="11" t="s">
        <v>142</v>
      </c>
      <c r="G7" s="11" t="s">
        <v>143</v>
      </c>
      <c r="AJ7">
        <v>105</v>
      </c>
      <c r="AK7">
        <v>101</v>
      </c>
      <c r="AO7">
        <v>64</v>
      </c>
      <c r="AP7">
        <v>81</v>
      </c>
      <c r="AT7">
        <v>114</v>
      </c>
      <c r="AU7">
        <v>139</v>
      </c>
      <c r="AX7">
        <v>103</v>
      </c>
      <c r="AY7">
        <v>125</v>
      </c>
    </row>
    <row r="8" spans="1:51">
      <c r="A8" t="s">
        <v>168</v>
      </c>
      <c r="B8" t="s">
        <v>199</v>
      </c>
      <c r="C8">
        <v>80</v>
      </c>
      <c r="D8">
        <v>53</v>
      </c>
      <c r="E8" t="s">
        <v>144</v>
      </c>
      <c r="F8">
        <v>51</v>
      </c>
      <c r="G8">
        <v>56.4</v>
      </c>
      <c r="K8" t="s">
        <v>167</v>
      </c>
      <c r="L8">
        <v>1</v>
      </c>
      <c r="M8">
        <v>0</v>
      </c>
      <c r="Q8">
        <v>0</v>
      </c>
      <c r="R8">
        <v>0</v>
      </c>
      <c r="V8">
        <v>0</v>
      </c>
      <c r="W8">
        <v>0</v>
      </c>
      <c r="Z8">
        <v>1</v>
      </c>
      <c r="AA8">
        <v>0</v>
      </c>
      <c r="AD8">
        <v>0</v>
      </c>
      <c r="AE8">
        <v>0</v>
      </c>
      <c r="AJ8">
        <v>166</v>
      </c>
      <c r="AK8">
        <v>182</v>
      </c>
      <c r="AO8">
        <v>135</v>
      </c>
      <c r="AP8">
        <v>199</v>
      </c>
      <c r="AT8">
        <v>89</v>
      </c>
      <c r="AU8">
        <v>189</v>
      </c>
      <c r="AX8">
        <v>196</v>
      </c>
      <c r="AY8">
        <v>226</v>
      </c>
    </row>
    <row r="9" spans="1:51">
      <c r="B9" t="s">
        <v>200</v>
      </c>
      <c r="C9">
        <v>49</v>
      </c>
      <c r="D9">
        <v>46</v>
      </c>
      <c r="E9" t="s">
        <v>145</v>
      </c>
      <c r="F9">
        <v>728</v>
      </c>
      <c r="G9">
        <v>166.30000000000018</v>
      </c>
      <c r="AR9" s="30" t="s">
        <v>43</v>
      </c>
      <c r="AS9" s="30"/>
    </row>
    <row r="10" spans="1:51">
      <c r="A10" t="s">
        <v>177</v>
      </c>
      <c r="B10" t="s">
        <v>201</v>
      </c>
      <c r="C10">
        <v>46</v>
      </c>
      <c r="D10">
        <v>77</v>
      </c>
      <c r="E10" t="s">
        <v>146</v>
      </c>
      <c r="F10">
        <v>5</v>
      </c>
      <c r="G10">
        <v>5</v>
      </c>
      <c r="K10" t="s">
        <v>168</v>
      </c>
      <c r="L10">
        <v>6</v>
      </c>
      <c r="M10">
        <v>1</v>
      </c>
      <c r="Q10">
        <v>0</v>
      </c>
      <c r="R10">
        <v>0</v>
      </c>
      <c r="V10">
        <v>5</v>
      </c>
      <c r="W10">
        <v>2</v>
      </c>
      <c r="Z10">
        <v>0</v>
      </c>
      <c r="AA10">
        <v>0</v>
      </c>
      <c r="AD10">
        <v>2</v>
      </c>
      <c r="AE10">
        <v>3</v>
      </c>
      <c r="AJ10" s="30" t="s">
        <v>35</v>
      </c>
      <c r="AK10" s="30"/>
      <c r="AL10" s="30"/>
      <c r="AN10" s="30" t="s">
        <v>39</v>
      </c>
      <c r="AO10" s="30"/>
      <c r="AP10" s="30"/>
      <c r="AQ10" s="30"/>
      <c r="AR10" s="30" t="s">
        <v>195</v>
      </c>
      <c r="AS10" s="30" t="s">
        <v>191</v>
      </c>
    </row>
    <row r="11" spans="1:51">
      <c r="A11" t="s">
        <v>163</v>
      </c>
      <c r="E11" t="s">
        <v>155</v>
      </c>
      <c r="F11">
        <v>-0.37793223739631338</v>
      </c>
      <c r="AJ11" s="30" t="s">
        <v>195</v>
      </c>
      <c r="AK11" s="30" t="s">
        <v>191</v>
      </c>
      <c r="AL11" s="30"/>
      <c r="AM11" s="30"/>
      <c r="AN11" s="30" t="s">
        <v>195</v>
      </c>
      <c r="AO11" s="30" t="s">
        <v>191</v>
      </c>
      <c r="AP11" s="30"/>
      <c r="AQ11" t="s">
        <v>209</v>
      </c>
      <c r="AR11">
        <v>166</v>
      </c>
      <c r="AS11">
        <v>182</v>
      </c>
    </row>
    <row r="12" spans="1:51">
      <c r="E12" t="s">
        <v>147</v>
      </c>
      <c r="F12">
        <v>0</v>
      </c>
      <c r="K12" t="s">
        <v>163</v>
      </c>
      <c r="L12">
        <v>18</v>
      </c>
      <c r="M12">
        <v>20</v>
      </c>
      <c r="Q12">
        <v>12</v>
      </c>
      <c r="R12">
        <v>22</v>
      </c>
      <c r="V12">
        <v>18</v>
      </c>
      <c r="W12">
        <v>16</v>
      </c>
      <c r="Z12">
        <v>25</v>
      </c>
      <c r="AA12">
        <v>20</v>
      </c>
      <c r="AD12">
        <v>15</v>
      </c>
      <c r="AE12">
        <v>45</v>
      </c>
      <c r="AI12" t="s">
        <v>209</v>
      </c>
      <c r="AJ12">
        <v>54</v>
      </c>
      <c r="AK12" s="31">
        <v>138</v>
      </c>
      <c r="AL12" s="31"/>
      <c r="AM12" t="s">
        <v>209</v>
      </c>
      <c r="AN12" s="30">
        <v>248</v>
      </c>
      <c r="AO12" s="31">
        <v>342</v>
      </c>
      <c r="AP12" s="31"/>
      <c r="AQ12" t="s">
        <v>210</v>
      </c>
      <c r="AR12" s="30">
        <v>135</v>
      </c>
      <c r="AS12" s="30">
        <v>199</v>
      </c>
    </row>
    <row r="13" spans="1:51">
      <c r="A13" t="s">
        <v>28</v>
      </c>
      <c r="E13" t="s">
        <v>148</v>
      </c>
      <c r="F13">
        <v>4</v>
      </c>
      <c r="AI13" t="s">
        <v>210</v>
      </c>
      <c r="AJ13" s="27">
        <v>138</v>
      </c>
      <c r="AK13" s="27">
        <v>147</v>
      </c>
      <c r="AL13" s="27"/>
      <c r="AM13" t="s">
        <v>210</v>
      </c>
      <c r="AN13" s="30">
        <v>200</v>
      </c>
      <c r="AO13" s="27">
        <v>334</v>
      </c>
      <c r="AP13" s="27"/>
      <c r="AQ13" t="s">
        <v>199</v>
      </c>
      <c r="AR13" s="30">
        <v>89</v>
      </c>
      <c r="AS13" s="30">
        <v>189</v>
      </c>
    </row>
    <row r="14" spans="1:51">
      <c r="A14" t="s">
        <v>164</v>
      </c>
      <c r="E14" t="s">
        <v>149</v>
      </c>
      <c r="F14">
        <v>-0.35494068689332381</v>
      </c>
      <c r="K14" t="s">
        <v>164</v>
      </c>
      <c r="L14">
        <v>14</v>
      </c>
      <c r="M14">
        <v>19</v>
      </c>
      <c r="Q14">
        <v>21</v>
      </c>
      <c r="R14">
        <v>37</v>
      </c>
      <c r="V14">
        <v>36</v>
      </c>
      <c r="W14">
        <v>18</v>
      </c>
      <c r="Z14">
        <v>17</v>
      </c>
      <c r="AA14">
        <v>20</v>
      </c>
      <c r="AD14">
        <v>38</v>
      </c>
      <c r="AE14">
        <v>37</v>
      </c>
      <c r="AI14" t="s">
        <v>199</v>
      </c>
      <c r="AJ14" s="27">
        <v>124</v>
      </c>
      <c r="AK14" s="27">
        <v>417</v>
      </c>
      <c r="AL14" s="27"/>
      <c r="AM14" t="s">
        <v>199</v>
      </c>
      <c r="AN14" s="30">
        <v>124</v>
      </c>
      <c r="AO14" s="27">
        <v>255</v>
      </c>
      <c r="AP14" s="27"/>
      <c r="AQ14" t="s">
        <v>211</v>
      </c>
      <c r="AR14" s="32">
        <v>196</v>
      </c>
      <c r="AS14" s="32">
        <v>226</v>
      </c>
    </row>
    <row r="15" spans="1:51">
      <c r="E15" t="s">
        <v>150</v>
      </c>
      <c r="F15">
        <v>0.37027895602956207</v>
      </c>
      <c r="AI15" t="s">
        <v>211</v>
      </c>
      <c r="AJ15" s="27">
        <v>77</v>
      </c>
      <c r="AK15" s="27">
        <v>275</v>
      </c>
      <c r="AL15" s="27"/>
      <c r="AM15" t="s">
        <v>211</v>
      </c>
      <c r="AN15" s="32">
        <v>222</v>
      </c>
      <c r="AO15" s="27">
        <v>282</v>
      </c>
      <c r="AP15" s="27"/>
      <c r="AQ15" s="27"/>
      <c r="AR15" s="30"/>
      <c r="AS15" s="30"/>
    </row>
    <row r="16" spans="1:51">
      <c r="A16" t="s">
        <v>29</v>
      </c>
      <c r="E16" t="s">
        <v>151</v>
      </c>
      <c r="F16">
        <v>2.1318467863266499</v>
      </c>
      <c r="K16" t="s">
        <v>166</v>
      </c>
      <c r="L16">
        <v>24</v>
      </c>
      <c r="M16">
        <v>16</v>
      </c>
      <c r="Q16">
        <v>6</v>
      </c>
      <c r="R16">
        <v>14</v>
      </c>
      <c r="V16">
        <v>14</v>
      </c>
      <c r="W16">
        <v>13</v>
      </c>
      <c r="Z16">
        <v>14</v>
      </c>
      <c r="AA16">
        <v>21</v>
      </c>
      <c r="AD16">
        <v>23</v>
      </c>
      <c r="AE16">
        <v>27</v>
      </c>
      <c r="AJ16" s="27"/>
      <c r="AK16" s="27"/>
      <c r="AL16" s="27"/>
      <c r="AM16" s="30"/>
      <c r="AN16" s="30"/>
      <c r="AO16" s="27"/>
      <c r="AP16" s="27"/>
      <c r="AQ16" s="27"/>
      <c r="AR16" s="30"/>
      <c r="AS16" s="30"/>
    </row>
    <row r="17" spans="1:45">
      <c r="A17" t="s">
        <v>166</v>
      </c>
      <c r="E17" t="s">
        <v>152</v>
      </c>
      <c r="F17">
        <v>0.74055791205912413</v>
      </c>
      <c r="AI17" t="s">
        <v>154</v>
      </c>
      <c r="AL17" s="27"/>
      <c r="AM17" s="25" t="s">
        <v>154</v>
      </c>
      <c r="AN17" s="25"/>
      <c r="AO17" s="25"/>
      <c r="AP17" s="27"/>
      <c r="AQ17" t="s">
        <v>154</v>
      </c>
    </row>
    <row r="18" spans="1:45" ht="17" thickBot="1">
      <c r="E18" s="10" t="s">
        <v>153</v>
      </c>
      <c r="F18" s="10">
        <v>2.7764451051977934</v>
      </c>
      <c r="G18" s="10"/>
      <c r="K18" t="s">
        <v>173</v>
      </c>
      <c r="L18">
        <v>23</v>
      </c>
      <c r="M18">
        <v>30</v>
      </c>
      <c r="Q18">
        <v>4</v>
      </c>
      <c r="R18">
        <v>18</v>
      </c>
      <c r="V18">
        <v>34</v>
      </c>
      <c r="W18">
        <v>14</v>
      </c>
      <c r="Z18">
        <v>18</v>
      </c>
      <c r="AA18">
        <v>34</v>
      </c>
      <c r="AD18">
        <v>18</v>
      </c>
      <c r="AE18">
        <v>28</v>
      </c>
      <c r="AL18" s="27"/>
      <c r="AP18" s="27"/>
    </row>
    <row r="19" spans="1:45">
      <c r="A19" t="s">
        <v>30</v>
      </c>
      <c r="AI19" s="29"/>
      <c r="AJ19" s="29" t="s">
        <v>142</v>
      </c>
      <c r="AK19" s="29" t="s">
        <v>143</v>
      </c>
      <c r="AL19" s="27"/>
      <c r="AM19" s="29"/>
      <c r="AN19" s="29" t="s">
        <v>142</v>
      </c>
      <c r="AO19" s="29" t="s">
        <v>143</v>
      </c>
      <c r="AP19" s="27"/>
      <c r="AQ19" s="29"/>
      <c r="AR19" s="29" t="s">
        <v>142</v>
      </c>
      <c r="AS19" s="29" t="s">
        <v>143</v>
      </c>
    </row>
    <row r="20" spans="1:45">
      <c r="A20" t="s">
        <v>173</v>
      </c>
      <c r="C20" t="s">
        <v>175</v>
      </c>
      <c r="D20" t="s">
        <v>176</v>
      </c>
      <c r="E20" t="s">
        <v>154</v>
      </c>
      <c r="K20" t="s">
        <v>165</v>
      </c>
      <c r="L20">
        <v>1</v>
      </c>
      <c r="M20">
        <v>0</v>
      </c>
      <c r="Q20">
        <v>0</v>
      </c>
      <c r="R20">
        <v>0</v>
      </c>
      <c r="V20">
        <v>0</v>
      </c>
      <c r="W20">
        <v>0</v>
      </c>
      <c r="Z20">
        <v>0</v>
      </c>
      <c r="AA20">
        <v>0</v>
      </c>
      <c r="AD20">
        <v>0</v>
      </c>
      <c r="AE20">
        <v>0</v>
      </c>
      <c r="AI20" s="27" t="s">
        <v>144</v>
      </c>
      <c r="AJ20" s="27">
        <v>98.25</v>
      </c>
      <c r="AK20" s="27">
        <v>244.25</v>
      </c>
      <c r="AL20" s="27"/>
      <c r="AM20" s="27" t="s">
        <v>144</v>
      </c>
      <c r="AN20" s="27">
        <v>198.5</v>
      </c>
      <c r="AO20" s="27">
        <v>303.25</v>
      </c>
      <c r="AP20" s="27"/>
      <c r="AQ20" s="27" t="s">
        <v>144</v>
      </c>
      <c r="AR20" s="27">
        <v>146.5</v>
      </c>
      <c r="AS20" s="27">
        <v>199</v>
      </c>
    </row>
    <row r="21" spans="1:45" ht="17" thickBot="1">
      <c r="B21" t="s">
        <v>25</v>
      </c>
      <c r="AI21" s="27" t="s">
        <v>145</v>
      </c>
      <c r="AJ21" s="27">
        <v>1550.9166666666667</v>
      </c>
      <c r="AK21" s="27">
        <v>17178.25</v>
      </c>
      <c r="AL21" s="27"/>
      <c r="AM21" s="27" t="s">
        <v>145</v>
      </c>
      <c r="AN21" s="27">
        <v>2851.6666666666665</v>
      </c>
      <c r="AO21" s="27">
        <v>1742.25</v>
      </c>
      <c r="AP21" s="27"/>
      <c r="AQ21" s="27" t="s">
        <v>145</v>
      </c>
      <c r="AR21" s="27">
        <v>2089.6666666666665</v>
      </c>
      <c r="AS21" s="27">
        <v>372.66666666666669</v>
      </c>
    </row>
    <row r="22" spans="1:45">
      <c r="A22" t="s">
        <v>31</v>
      </c>
      <c r="B22" t="s">
        <v>196</v>
      </c>
      <c r="C22">
        <v>1</v>
      </c>
      <c r="D22">
        <v>0</v>
      </c>
      <c r="E22" s="11"/>
      <c r="F22" s="11" t="s">
        <v>142</v>
      </c>
      <c r="G22" s="11" t="s">
        <v>143</v>
      </c>
      <c r="K22" t="s">
        <v>169</v>
      </c>
      <c r="L22">
        <v>100</v>
      </c>
      <c r="M22">
        <v>100</v>
      </c>
      <c r="Q22">
        <v>93</v>
      </c>
      <c r="R22">
        <v>111</v>
      </c>
      <c r="V22">
        <v>149</v>
      </c>
      <c r="W22">
        <v>76</v>
      </c>
      <c r="Z22">
        <v>111</v>
      </c>
      <c r="AA22">
        <v>86</v>
      </c>
      <c r="AD22">
        <v>127</v>
      </c>
      <c r="AE22">
        <v>127</v>
      </c>
      <c r="AI22" s="27" t="s">
        <v>146</v>
      </c>
      <c r="AJ22" s="27">
        <v>4</v>
      </c>
      <c r="AK22" s="27">
        <v>4</v>
      </c>
      <c r="AL22" s="27"/>
      <c r="AM22" s="27" t="s">
        <v>146</v>
      </c>
      <c r="AN22" s="27">
        <v>4</v>
      </c>
      <c r="AO22" s="27">
        <v>4</v>
      </c>
      <c r="AP22" s="27"/>
      <c r="AQ22" s="27" t="s">
        <v>146</v>
      </c>
      <c r="AR22" s="27">
        <v>4</v>
      </c>
      <c r="AS22" s="27">
        <v>4</v>
      </c>
    </row>
    <row r="23" spans="1:45">
      <c r="A23" t="s">
        <v>165</v>
      </c>
      <c r="B23" t="s">
        <v>198</v>
      </c>
      <c r="C23">
        <v>0</v>
      </c>
      <c r="D23">
        <v>0</v>
      </c>
      <c r="E23" t="s">
        <v>144</v>
      </c>
      <c r="F23">
        <v>0.4</v>
      </c>
      <c r="G23">
        <v>0</v>
      </c>
      <c r="AI23" s="27" t="s">
        <v>155</v>
      </c>
      <c r="AJ23" s="27">
        <v>0.29905177860182885</v>
      </c>
      <c r="AK23" s="27"/>
      <c r="AL23" s="27"/>
      <c r="AM23" s="27" t="s">
        <v>155</v>
      </c>
      <c r="AN23" s="27">
        <v>0.75662681611674676</v>
      </c>
      <c r="AO23" s="27"/>
      <c r="AP23" s="27"/>
      <c r="AQ23" s="27" t="s">
        <v>155</v>
      </c>
      <c r="AR23" s="27">
        <v>0.59681131759518502</v>
      </c>
      <c r="AS23" s="27"/>
    </row>
    <row r="24" spans="1:45">
      <c r="B24" t="s">
        <v>199</v>
      </c>
      <c r="C24">
        <v>0</v>
      </c>
      <c r="D24">
        <v>0</v>
      </c>
      <c r="E24" t="s">
        <v>145</v>
      </c>
      <c r="F24">
        <v>0.3</v>
      </c>
      <c r="G24">
        <v>0</v>
      </c>
      <c r="K24" t="s">
        <v>172</v>
      </c>
      <c r="L24">
        <v>97</v>
      </c>
      <c r="M24">
        <v>72</v>
      </c>
      <c r="Q24">
        <v>8</v>
      </c>
      <c r="R24">
        <v>76</v>
      </c>
      <c r="V24">
        <v>125</v>
      </c>
      <c r="W24">
        <v>59</v>
      </c>
      <c r="Z24">
        <v>97</v>
      </c>
      <c r="AA24">
        <v>104</v>
      </c>
      <c r="AD24">
        <v>47</v>
      </c>
      <c r="AE24">
        <v>166</v>
      </c>
      <c r="AI24" s="27" t="s">
        <v>147</v>
      </c>
      <c r="AJ24" s="27">
        <v>0</v>
      </c>
      <c r="AK24" s="27"/>
      <c r="AM24" s="27" t="s">
        <v>147</v>
      </c>
      <c r="AN24" s="27">
        <v>0</v>
      </c>
      <c r="AO24" s="27"/>
      <c r="AQ24" s="27" t="s">
        <v>147</v>
      </c>
      <c r="AR24" s="27">
        <v>0</v>
      </c>
      <c r="AS24" s="27"/>
    </row>
    <row r="25" spans="1:45">
      <c r="A25" t="s">
        <v>32</v>
      </c>
      <c r="B25" t="s">
        <v>200</v>
      </c>
      <c r="C25">
        <v>1</v>
      </c>
      <c r="D25">
        <v>0</v>
      </c>
      <c r="E25" t="s">
        <v>146</v>
      </c>
      <c r="F25">
        <v>5</v>
      </c>
      <c r="G25">
        <v>5</v>
      </c>
      <c r="AI25" s="27" t="s">
        <v>148</v>
      </c>
      <c r="AJ25" s="27">
        <v>3</v>
      </c>
      <c r="AK25" s="27"/>
      <c r="AM25" s="27" t="s">
        <v>148</v>
      </c>
      <c r="AN25" s="27">
        <v>3</v>
      </c>
      <c r="AO25" s="27"/>
      <c r="AQ25" s="27" t="s">
        <v>148</v>
      </c>
      <c r="AR25" s="27">
        <v>3</v>
      </c>
      <c r="AS25" s="27"/>
    </row>
    <row r="26" spans="1:45">
      <c r="A26" t="s">
        <v>169</v>
      </c>
      <c r="B26" t="s">
        <v>201</v>
      </c>
      <c r="C26">
        <v>0</v>
      </c>
      <c r="D26">
        <v>0</v>
      </c>
      <c r="E26" t="s">
        <v>155</v>
      </c>
      <c r="F26" t="e">
        <v>#DIV/0!</v>
      </c>
      <c r="K26" t="s">
        <v>174</v>
      </c>
      <c r="L26">
        <v>1</v>
      </c>
      <c r="M26">
        <v>2</v>
      </c>
      <c r="Q26">
        <v>7</v>
      </c>
      <c r="R26">
        <v>0</v>
      </c>
      <c r="V26">
        <v>4</v>
      </c>
      <c r="W26">
        <v>0</v>
      </c>
      <c r="Z26">
        <v>9</v>
      </c>
      <c r="AA26">
        <v>0</v>
      </c>
      <c r="AD26">
        <v>2</v>
      </c>
      <c r="AE26">
        <v>0</v>
      </c>
      <c r="AI26" s="27" t="s">
        <v>149</v>
      </c>
      <c r="AJ26" s="27">
        <v>-2.3347302520204614</v>
      </c>
      <c r="AK26" s="27"/>
      <c r="AM26" s="27" t="s">
        <v>149</v>
      </c>
      <c r="AN26" s="27">
        <v>-5.9957154861484394</v>
      </c>
      <c r="AO26" s="27"/>
      <c r="AQ26" s="27" t="s">
        <v>149</v>
      </c>
      <c r="AR26" s="27">
        <v>-2.7972662310971801</v>
      </c>
      <c r="AS26" s="27"/>
    </row>
    <row r="27" spans="1:45">
      <c r="E27" t="s">
        <v>147</v>
      </c>
      <c r="F27">
        <v>0</v>
      </c>
      <c r="AI27" s="27" t="s">
        <v>150</v>
      </c>
      <c r="AJ27" s="27">
        <v>5.0854232804824727E-2</v>
      </c>
      <c r="AK27" s="27"/>
      <c r="AM27" s="27" t="s">
        <v>150</v>
      </c>
      <c r="AN27" s="27">
        <v>4.6456879934470719E-3</v>
      </c>
      <c r="AO27" s="27"/>
      <c r="AQ27" s="27" t="s">
        <v>150</v>
      </c>
      <c r="AR27" s="27">
        <v>3.4003519081357604E-2</v>
      </c>
      <c r="AS27" s="27"/>
    </row>
    <row r="28" spans="1:45">
      <c r="A28" t="s">
        <v>33</v>
      </c>
      <c r="E28" t="s">
        <v>148</v>
      </c>
      <c r="F28">
        <v>4</v>
      </c>
      <c r="K28" t="s">
        <v>171</v>
      </c>
      <c r="L28">
        <v>26</v>
      </c>
      <c r="M28">
        <v>32</v>
      </c>
      <c r="Q28">
        <v>22</v>
      </c>
      <c r="R28">
        <v>28</v>
      </c>
      <c r="V28">
        <v>37</v>
      </c>
      <c r="W28">
        <v>23</v>
      </c>
      <c r="Z28">
        <v>26</v>
      </c>
      <c r="AA28">
        <v>18</v>
      </c>
      <c r="AD28">
        <v>18</v>
      </c>
      <c r="AE28">
        <v>28</v>
      </c>
      <c r="AI28" s="27" t="s">
        <v>151</v>
      </c>
      <c r="AJ28" s="27">
        <v>2.3533634348018233</v>
      </c>
      <c r="AK28" s="27"/>
      <c r="AM28" s="27" t="s">
        <v>151</v>
      </c>
      <c r="AN28" s="27">
        <v>2.3533634348018233</v>
      </c>
      <c r="AO28" s="27"/>
      <c r="AQ28" s="27" t="s">
        <v>151</v>
      </c>
      <c r="AR28" s="27">
        <v>2.3533634348018233</v>
      </c>
      <c r="AS28" s="27"/>
    </row>
    <row r="29" spans="1:45">
      <c r="A29" t="s">
        <v>172</v>
      </c>
      <c r="E29" t="s">
        <v>149</v>
      </c>
      <c r="F29">
        <v>1.6329931618554525</v>
      </c>
      <c r="AI29" s="27" t="s">
        <v>152</v>
      </c>
      <c r="AJ29" s="27">
        <v>0.10170846560964945</v>
      </c>
      <c r="AK29" s="27"/>
      <c r="AM29" s="27" t="s">
        <v>152</v>
      </c>
      <c r="AN29" s="27">
        <v>9.2913759868941438E-3</v>
      </c>
      <c r="AO29" s="27"/>
      <c r="AQ29" s="27" t="s">
        <v>152</v>
      </c>
      <c r="AR29" s="27">
        <v>6.8007038162715208E-2</v>
      </c>
      <c r="AS29" s="27"/>
    </row>
    <row r="30" spans="1:45" ht="17" thickBot="1">
      <c r="E30" t="s">
        <v>150</v>
      </c>
      <c r="F30">
        <v>8.8903904178110643E-2</v>
      </c>
      <c r="K30" t="s">
        <v>180</v>
      </c>
      <c r="L30">
        <v>221</v>
      </c>
      <c r="M30">
        <v>567</v>
      </c>
      <c r="Q30">
        <v>22</v>
      </c>
      <c r="R30">
        <v>580</v>
      </c>
      <c r="V30">
        <v>295</v>
      </c>
      <c r="W30">
        <v>491</v>
      </c>
      <c r="Z30">
        <v>215</v>
      </c>
      <c r="AA30">
        <v>721</v>
      </c>
      <c r="AD30">
        <v>68</v>
      </c>
      <c r="AE30">
        <v>519</v>
      </c>
      <c r="AI30" s="28" t="s">
        <v>153</v>
      </c>
      <c r="AJ30" s="28">
        <v>3.1824463052837091</v>
      </c>
      <c r="AK30" s="28"/>
      <c r="AM30" s="28" t="s">
        <v>153</v>
      </c>
      <c r="AN30" s="28">
        <v>3.1824463052837091</v>
      </c>
      <c r="AO30" s="28"/>
      <c r="AQ30" s="28" t="s">
        <v>153</v>
      </c>
      <c r="AR30" s="28">
        <v>3.1824463052837091</v>
      </c>
      <c r="AS30" s="28"/>
    </row>
    <row r="31" spans="1:45">
      <c r="A31" t="s">
        <v>34</v>
      </c>
      <c r="E31" t="s">
        <v>151</v>
      </c>
      <c r="F31">
        <v>2.1318467863266499</v>
      </c>
    </row>
    <row r="32" spans="1:45">
      <c r="A32" t="s">
        <v>174</v>
      </c>
      <c r="E32" t="s">
        <v>152</v>
      </c>
      <c r="F32">
        <v>0.17780780835622129</v>
      </c>
      <c r="K32" t="s">
        <v>181</v>
      </c>
      <c r="L32">
        <v>8</v>
      </c>
      <c r="M32">
        <v>1</v>
      </c>
      <c r="Q32">
        <v>2</v>
      </c>
      <c r="R32">
        <v>1</v>
      </c>
      <c r="V32">
        <v>9</v>
      </c>
      <c r="W32">
        <v>0</v>
      </c>
      <c r="Z32">
        <v>19</v>
      </c>
      <c r="AA32">
        <v>5</v>
      </c>
      <c r="AD32">
        <v>6</v>
      </c>
      <c r="AE32">
        <v>6</v>
      </c>
    </row>
    <row r="33" spans="1:31" ht="17" thickBot="1">
      <c r="E33" s="10" t="s">
        <v>153</v>
      </c>
      <c r="F33" s="10">
        <v>2.7764451051977934</v>
      </c>
      <c r="G33" s="10"/>
    </row>
    <row r="34" spans="1:31">
      <c r="A34" t="s">
        <v>38</v>
      </c>
      <c r="K34" t="s">
        <v>182</v>
      </c>
      <c r="L34">
        <v>10</v>
      </c>
      <c r="M34">
        <v>18</v>
      </c>
      <c r="Q34">
        <v>10</v>
      </c>
      <c r="R34">
        <v>19</v>
      </c>
      <c r="V34">
        <v>16</v>
      </c>
      <c r="W34">
        <v>12</v>
      </c>
      <c r="Z34">
        <v>30</v>
      </c>
      <c r="AA34">
        <v>12</v>
      </c>
      <c r="AD34">
        <v>6</v>
      </c>
      <c r="AE34">
        <v>17</v>
      </c>
    </row>
    <row r="35" spans="1:31">
      <c r="A35" t="s">
        <v>171</v>
      </c>
      <c r="C35" t="s">
        <v>175</v>
      </c>
      <c r="D35" t="s">
        <v>176</v>
      </c>
      <c r="E35" t="s">
        <v>154</v>
      </c>
    </row>
    <row r="36" spans="1:31" ht="17" thickBot="1">
      <c r="B36" t="s">
        <v>26</v>
      </c>
      <c r="K36" t="s">
        <v>183</v>
      </c>
      <c r="L36">
        <v>170</v>
      </c>
      <c r="M36">
        <v>411</v>
      </c>
      <c r="Q36">
        <v>65</v>
      </c>
      <c r="R36">
        <v>312</v>
      </c>
      <c r="V36">
        <v>196</v>
      </c>
      <c r="W36">
        <v>259</v>
      </c>
      <c r="Z36">
        <v>157</v>
      </c>
      <c r="AA36">
        <v>364</v>
      </c>
      <c r="AD36">
        <v>81</v>
      </c>
      <c r="AE36">
        <v>333</v>
      </c>
    </row>
    <row r="37" spans="1:31">
      <c r="A37" t="s">
        <v>35</v>
      </c>
      <c r="B37" t="s">
        <v>196</v>
      </c>
      <c r="C37">
        <v>6</v>
      </c>
      <c r="D37">
        <v>1</v>
      </c>
      <c r="E37" s="11"/>
      <c r="F37" s="11" t="s">
        <v>142</v>
      </c>
      <c r="G37" s="11" t="s">
        <v>143</v>
      </c>
    </row>
    <row r="38" spans="1:31">
      <c r="A38" t="s">
        <v>180</v>
      </c>
      <c r="B38" t="s">
        <v>198</v>
      </c>
      <c r="C38">
        <v>0</v>
      </c>
      <c r="D38">
        <v>0</v>
      </c>
      <c r="E38" t="s">
        <v>144</v>
      </c>
      <c r="F38">
        <v>2.6</v>
      </c>
      <c r="G38">
        <v>1.2</v>
      </c>
      <c r="K38" t="s">
        <v>184</v>
      </c>
      <c r="L38">
        <v>38</v>
      </c>
      <c r="M38">
        <v>41</v>
      </c>
      <c r="Q38">
        <v>31</v>
      </c>
      <c r="R38">
        <v>16</v>
      </c>
      <c r="V38">
        <v>47</v>
      </c>
      <c r="W38">
        <v>17</v>
      </c>
      <c r="Z38">
        <v>47</v>
      </c>
      <c r="AA38">
        <v>33</v>
      </c>
      <c r="AD38">
        <v>42</v>
      </c>
      <c r="AE38">
        <v>33</v>
      </c>
    </row>
    <row r="39" spans="1:31">
      <c r="B39" t="s">
        <v>199</v>
      </c>
      <c r="C39">
        <v>5</v>
      </c>
      <c r="D39">
        <v>2</v>
      </c>
      <c r="E39" t="s">
        <v>145</v>
      </c>
      <c r="F39">
        <v>7.8000000000000007</v>
      </c>
      <c r="G39">
        <v>1.7</v>
      </c>
    </row>
    <row r="40" spans="1:31">
      <c r="A40" t="s">
        <v>36</v>
      </c>
      <c r="B40" t="s">
        <v>200</v>
      </c>
      <c r="C40">
        <v>0</v>
      </c>
      <c r="D40">
        <v>0</v>
      </c>
      <c r="E40" t="s">
        <v>146</v>
      </c>
      <c r="F40">
        <v>5</v>
      </c>
      <c r="G40">
        <v>5</v>
      </c>
      <c r="K40" t="s">
        <v>185</v>
      </c>
      <c r="L40">
        <v>95</v>
      </c>
      <c r="M40">
        <v>147</v>
      </c>
      <c r="Q40">
        <v>142</v>
      </c>
      <c r="R40">
        <v>88</v>
      </c>
      <c r="V40">
        <v>109</v>
      </c>
      <c r="W40">
        <v>69</v>
      </c>
      <c r="Z40">
        <v>67</v>
      </c>
      <c r="AA40">
        <v>88</v>
      </c>
      <c r="AD40">
        <v>170</v>
      </c>
      <c r="AE40">
        <v>140</v>
      </c>
    </row>
    <row r="41" spans="1:31">
      <c r="A41" t="s">
        <v>181</v>
      </c>
      <c r="B41" t="s">
        <v>201</v>
      </c>
      <c r="C41">
        <v>2</v>
      </c>
      <c r="D41">
        <v>3</v>
      </c>
      <c r="E41" t="s">
        <v>155</v>
      </c>
      <c r="F41">
        <v>0.43938802910487174</v>
      </c>
    </row>
    <row r="42" spans="1:31">
      <c r="E42" t="s">
        <v>147</v>
      </c>
      <c r="F42">
        <v>0</v>
      </c>
      <c r="K42" t="s">
        <v>186</v>
      </c>
      <c r="L42">
        <v>4</v>
      </c>
      <c r="M42">
        <v>15</v>
      </c>
      <c r="Q42">
        <v>13</v>
      </c>
      <c r="R42">
        <v>13</v>
      </c>
      <c r="V42">
        <v>3</v>
      </c>
      <c r="W42">
        <v>13</v>
      </c>
      <c r="Z42">
        <v>24</v>
      </c>
      <c r="AA42">
        <v>17</v>
      </c>
      <c r="AD42">
        <v>13</v>
      </c>
      <c r="AE42">
        <v>20</v>
      </c>
    </row>
    <row r="43" spans="1:31">
      <c r="A43" t="s">
        <v>37</v>
      </c>
      <c r="E43" t="s">
        <v>148</v>
      </c>
      <c r="F43">
        <v>4</v>
      </c>
    </row>
    <row r="44" spans="1:31">
      <c r="A44" t="s">
        <v>182</v>
      </c>
      <c r="E44" t="s">
        <v>149</v>
      </c>
      <c r="F44">
        <v>1.247219128924647</v>
      </c>
      <c r="K44" t="s">
        <v>187</v>
      </c>
      <c r="L44">
        <v>99</v>
      </c>
      <c r="M44">
        <v>249</v>
      </c>
      <c r="Q44">
        <v>25</v>
      </c>
      <c r="R44">
        <v>238</v>
      </c>
      <c r="V44">
        <v>159</v>
      </c>
      <c r="W44">
        <v>213</v>
      </c>
      <c r="Z44">
        <v>112</v>
      </c>
      <c r="AA44">
        <v>261</v>
      </c>
      <c r="AD44">
        <v>49</v>
      </c>
      <c r="AE44">
        <v>270</v>
      </c>
    </row>
    <row r="45" spans="1:31">
      <c r="E45" t="s">
        <v>150</v>
      </c>
      <c r="F45">
        <v>0.14017782169521567</v>
      </c>
    </row>
    <row r="46" spans="1:31">
      <c r="A46" t="s">
        <v>39</v>
      </c>
      <c r="E46" t="s">
        <v>151</v>
      </c>
      <c r="F46">
        <v>2.1318467863266499</v>
      </c>
      <c r="K46" t="s">
        <v>188</v>
      </c>
      <c r="L46">
        <v>1</v>
      </c>
      <c r="M46">
        <v>1</v>
      </c>
      <c r="Q46">
        <v>0</v>
      </c>
      <c r="R46">
        <v>0</v>
      </c>
      <c r="V46">
        <v>0</v>
      </c>
      <c r="W46">
        <v>0</v>
      </c>
      <c r="Z46">
        <v>0</v>
      </c>
      <c r="AA46">
        <v>2</v>
      </c>
      <c r="AD46">
        <v>1</v>
      </c>
      <c r="AE46">
        <v>1</v>
      </c>
    </row>
    <row r="47" spans="1:31">
      <c r="A47" t="s">
        <v>183</v>
      </c>
      <c r="E47" t="s">
        <v>152</v>
      </c>
      <c r="F47">
        <v>0.28035564339043134</v>
      </c>
    </row>
    <row r="48" spans="1:31" ht="17" thickBot="1">
      <c r="E48" s="10" t="s">
        <v>153</v>
      </c>
      <c r="F48" s="10">
        <v>2.7764451051977934</v>
      </c>
      <c r="G48" s="10"/>
      <c r="K48" t="s">
        <v>189</v>
      </c>
      <c r="L48">
        <v>39</v>
      </c>
      <c r="M48">
        <v>70</v>
      </c>
      <c r="Q48">
        <v>5</v>
      </c>
      <c r="R48">
        <v>64</v>
      </c>
      <c r="V48">
        <v>53</v>
      </c>
      <c r="W48">
        <v>30</v>
      </c>
      <c r="Z48">
        <v>32</v>
      </c>
      <c r="AA48">
        <v>26</v>
      </c>
      <c r="AD48">
        <v>11</v>
      </c>
      <c r="AE48">
        <v>39</v>
      </c>
    </row>
    <row r="49" spans="1:31">
      <c r="A49" t="s">
        <v>40</v>
      </c>
    </row>
    <row r="50" spans="1:31">
      <c r="A50" t="s">
        <v>184</v>
      </c>
      <c r="C50" t="s">
        <v>175</v>
      </c>
      <c r="D50" t="s">
        <v>176</v>
      </c>
      <c r="E50" t="s">
        <v>154</v>
      </c>
      <c r="K50" t="s">
        <v>190</v>
      </c>
      <c r="L50">
        <v>59</v>
      </c>
      <c r="M50">
        <v>114</v>
      </c>
      <c r="Q50">
        <v>187</v>
      </c>
      <c r="R50">
        <v>127</v>
      </c>
      <c r="V50">
        <v>77</v>
      </c>
      <c r="W50">
        <v>128</v>
      </c>
      <c r="Z50">
        <v>138</v>
      </c>
      <c r="AA50">
        <v>142</v>
      </c>
      <c r="AD50">
        <v>173</v>
      </c>
      <c r="AE50">
        <v>159</v>
      </c>
    </row>
    <row r="51" spans="1:31" ht="17" thickBot="1">
      <c r="B51" t="s">
        <v>27</v>
      </c>
    </row>
    <row r="52" spans="1:31">
      <c r="A52" t="s">
        <v>41</v>
      </c>
      <c r="B52" t="s">
        <v>196</v>
      </c>
      <c r="C52">
        <v>18</v>
      </c>
      <c r="D52">
        <v>20</v>
      </c>
      <c r="E52" s="11"/>
      <c r="F52" s="11" t="s">
        <v>142</v>
      </c>
      <c r="G52" s="11" t="s">
        <v>143</v>
      </c>
    </row>
    <row r="53" spans="1:31">
      <c r="A53" t="s">
        <v>185</v>
      </c>
      <c r="B53" t="s">
        <v>198</v>
      </c>
      <c r="C53">
        <v>12</v>
      </c>
      <c r="D53">
        <v>22</v>
      </c>
      <c r="E53" t="s">
        <v>144</v>
      </c>
      <c r="F53">
        <v>17.600000000000001</v>
      </c>
      <c r="G53">
        <v>24.6</v>
      </c>
    </row>
    <row r="54" spans="1:31">
      <c r="B54" t="s">
        <v>199</v>
      </c>
      <c r="C54">
        <v>18</v>
      </c>
      <c r="D54">
        <v>16</v>
      </c>
      <c r="E54" t="s">
        <v>145</v>
      </c>
      <c r="F54">
        <v>23.300000000000011</v>
      </c>
      <c r="G54">
        <v>134.79999999999995</v>
      </c>
    </row>
    <row r="55" spans="1:31">
      <c r="A55" t="s">
        <v>42</v>
      </c>
      <c r="B55" t="s">
        <v>200</v>
      </c>
      <c r="C55">
        <v>25</v>
      </c>
      <c r="D55">
        <v>20</v>
      </c>
      <c r="E55" t="s">
        <v>146</v>
      </c>
      <c r="F55">
        <v>5</v>
      </c>
      <c r="G55">
        <v>5</v>
      </c>
    </row>
    <row r="56" spans="1:31">
      <c r="A56" t="s">
        <v>186</v>
      </c>
      <c r="B56" t="s">
        <v>201</v>
      </c>
      <c r="C56">
        <v>15</v>
      </c>
      <c r="D56">
        <v>45</v>
      </c>
      <c r="E56" t="s">
        <v>155</v>
      </c>
      <c r="F56">
        <v>-0.34705371613969843</v>
      </c>
    </row>
    <row r="57" spans="1:31">
      <c r="E57" t="s">
        <v>147</v>
      </c>
      <c r="F57">
        <v>0</v>
      </c>
    </row>
    <row r="58" spans="1:31">
      <c r="A58" t="s">
        <v>43</v>
      </c>
      <c r="E58" t="s">
        <v>148</v>
      </c>
      <c r="F58">
        <v>4</v>
      </c>
    </row>
    <row r="59" spans="1:31">
      <c r="A59" t="s">
        <v>187</v>
      </c>
      <c r="E59" t="s">
        <v>149</v>
      </c>
      <c r="F59">
        <v>-1.1151927287850407</v>
      </c>
    </row>
    <row r="60" spans="1:31">
      <c r="E60" t="s">
        <v>150</v>
      </c>
      <c r="F60">
        <v>0.16362281071473456</v>
      </c>
    </row>
    <row r="61" spans="1:31">
      <c r="A61" t="s">
        <v>44</v>
      </c>
      <c r="E61" t="s">
        <v>151</v>
      </c>
      <c r="F61">
        <v>2.1318467863266499</v>
      </c>
    </row>
    <row r="62" spans="1:31">
      <c r="A62" t="s">
        <v>188</v>
      </c>
      <c r="E62" t="s">
        <v>152</v>
      </c>
      <c r="F62">
        <v>0.32724562142946911</v>
      </c>
    </row>
    <row r="63" spans="1:31" ht="17" thickBot="1">
      <c r="E63" s="10" t="s">
        <v>153</v>
      </c>
      <c r="F63" s="10">
        <v>2.7764451051977934</v>
      </c>
      <c r="G63" s="10"/>
    </row>
    <row r="64" spans="1:31">
      <c r="A64" t="s">
        <v>45</v>
      </c>
    </row>
    <row r="65" spans="1:7">
      <c r="A65" t="s">
        <v>189</v>
      </c>
      <c r="C65" t="s">
        <v>175</v>
      </c>
      <c r="D65" t="s">
        <v>176</v>
      </c>
      <c r="E65" t="s">
        <v>154</v>
      </c>
    </row>
    <row r="66" spans="1:7" ht="17" thickBot="1">
      <c r="B66" t="s">
        <v>28</v>
      </c>
    </row>
    <row r="67" spans="1:7">
      <c r="A67" t="s">
        <v>46</v>
      </c>
      <c r="B67" t="s">
        <v>196</v>
      </c>
      <c r="C67">
        <v>14</v>
      </c>
      <c r="D67">
        <v>19</v>
      </c>
      <c r="E67" s="11"/>
      <c r="F67" s="11" t="s">
        <v>142</v>
      </c>
      <c r="G67" s="11" t="s">
        <v>143</v>
      </c>
    </row>
    <row r="68" spans="1:7">
      <c r="A68" t="s">
        <v>190</v>
      </c>
      <c r="B68" t="s">
        <v>198</v>
      </c>
      <c r="C68">
        <v>21</v>
      </c>
      <c r="D68">
        <v>37</v>
      </c>
      <c r="E68" t="s">
        <v>144</v>
      </c>
      <c r="F68">
        <v>25.2</v>
      </c>
      <c r="G68">
        <v>26.2</v>
      </c>
    </row>
    <row r="69" spans="1:7">
      <c r="B69" t="s">
        <v>199</v>
      </c>
      <c r="C69">
        <v>36</v>
      </c>
      <c r="D69">
        <v>18</v>
      </c>
      <c r="E69" t="s">
        <v>145</v>
      </c>
      <c r="F69">
        <v>122.70000000000005</v>
      </c>
      <c r="G69">
        <v>97.700000000000045</v>
      </c>
    </row>
    <row r="70" spans="1:7">
      <c r="B70" t="s">
        <v>200</v>
      </c>
      <c r="C70">
        <v>17</v>
      </c>
      <c r="D70">
        <v>20</v>
      </c>
      <c r="E70" t="s">
        <v>146</v>
      </c>
      <c r="F70">
        <v>5</v>
      </c>
      <c r="G70">
        <v>5</v>
      </c>
    </row>
    <row r="71" spans="1:7">
      <c r="B71" t="s">
        <v>201</v>
      </c>
      <c r="C71">
        <v>38</v>
      </c>
      <c r="D71">
        <v>37</v>
      </c>
      <c r="E71" t="s">
        <v>155</v>
      </c>
      <c r="F71">
        <v>0.31007747251772116</v>
      </c>
    </row>
    <row r="72" spans="1:7">
      <c r="E72" t="s">
        <v>147</v>
      </c>
      <c r="F72">
        <v>0</v>
      </c>
    </row>
    <row r="73" spans="1:7">
      <c r="E73" t="s">
        <v>148</v>
      </c>
      <c r="F73">
        <v>4</v>
      </c>
    </row>
    <row r="74" spans="1:7">
      <c r="E74" t="s">
        <v>149</v>
      </c>
      <c r="F74">
        <v>-0.18107149208503709</v>
      </c>
    </row>
    <row r="75" spans="1:7">
      <c r="E75" t="s">
        <v>150</v>
      </c>
      <c r="F75">
        <v>0.43255804358585059</v>
      </c>
    </row>
    <row r="76" spans="1:7">
      <c r="E76" t="s">
        <v>151</v>
      </c>
      <c r="F76">
        <v>2.1318467863266499</v>
      </c>
    </row>
    <row r="77" spans="1:7">
      <c r="E77" t="s">
        <v>152</v>
      </c>
      <c r="F77">
        <v>0.86511608717170119</v>
      </c>
    </row>
    <row r="78" spans="1:7" ht="17" thickBot="1">
      <c r="E78" s="10" t="s">
        <v>153</v>
      </c>
      <c r="F78" s="10">
        <v>2.7764451051977934</v>
      </c>
      <c r="G78" s="10"/>
    </row>
    <row r="80" spans="1:7">
      <c r="C80" t="s">
        <v>175</v>
      </c>
      <c r="D80" t="s">
        <v>191</v>
      </c>
      <c r="E80" t="s">
        <v>154</v>
      </c>
    </row>
    <row r="81" spans="2:7" ht="17" thickBot="1">
      <c r="B81" t="s">
        <v>29</v>
      </c>
    </row>
    <row r="82" spans="2:7">
      <c r="B82" t="s">
        <v>196</v>
      </c>
      <c r="C82">
        <v>24</v>
      </c>
      <c r="D82">
        <v>16</v>
      </c>
      <c r="E82" s="11"/>
      <c r="F82" s="11" t="s">
        <v>142</v>
      </c>
      <c r="G82" s="11" t="s">
        <v>143</v>
      </c>
    </row>
    <row r="83" spans="2:7">
      <c r="B83" t="s">
        <v>198</v>
      </c>
      <c r="C83">
        <v>6</v>
      </c>
      <c r="D83">
        <v>14</v>
      </c>
      <c r="E83" t="s">
        <v>144</v>
      </c>
      <c r="F83">
        <v>16.2</v>
      </c>
      <c r="G83">
        <v>18.2</v>
      </c>
    </row>
    <row r="84" spans="2:7">
      <c r="B84" t="s">
        <v>199</v>
      </c>
      <c r="C84">
        <v>14</v>
      </c>
      <c r="D84">
        <v>13</v>
      </c>
      <c r="E84" t="s">
        <v>145</v>
      </c>
      <c r="F84">
        <v>55.199999999999989</v>
      </c>
      <c r="G84">
        <v>33.699999999999989</v>
      </c>
    </row>
    <row r="85" spans="2:7">
      <c r="B85" t="s">
        <v>200</v>
      </c>
      <c r="C85">
        <v>14</v>
      </c>
      <c r="D85">
        <v>21</v>
      </c>
      <c r="E85" t="s">
        <v>146</v>
      </c>
      <c r="F85">
        <v>5</v>
      </c>
      <c r="G85">
        <v>5</v>
      </c>
    </row>
    <row r="86" spans="2:7">
      <c r="B86" t="s">
        <v>201</v>
      </c>
      <c r="C86">
        <v>23</v>
      </c>
      <c r="D86">
        <v>27</v>
      </c>
      <c r="E86" t="s">
        <v>155</v>
      </c>
      <c r="F86">
        <v>0.52630969231903735</v>
      </c>
    </row>
    <row r="87" spans="2:7">
      <c r="E87" t="s">
        <v>147</v>
      </c>
      <c r="F87">
        <v>0</v>
      </c>
    </row>
    <row r="88" spans="2:7">
      <c r="E88" t="s">
        <v>148</v>
      </c>
      <c r="F88">
        <v>4</v>
      </c>
    </row>
    <row r="89" spans="2:7">
      <c r="E89" t="s">
        <v>149</v>
      </c>
      <c r="F89">
        <v>-0.67806350362081036</v>
      </c>
    </row>
    <row r="90" spans="2:7">
      <c r="E90" t="s">
        <v>150</v>
      </c>
      <c r="F90">
        <v>0.26746478732204876</v>
      </c>
    </row>
    <row r="91" spans="2:7">
      <c r="E91" t="s">
        <v>151</v>
      </c>
      <c r="F91">
        <v>2.1318467863266499</v>
      </c>
    </row>
    <row r="92" spans="2:7">
      <c r="E92" t="s">
        <v>152</v>
      </c>
      <c r="F92">
        <v>0.53492957464409752</v>
      </c>
    </row>
    <row r="93" spans="2:7" ht="17" thickBot="1">
      <c r="E93" s="10" t="s">
        <v>153</v>
      </c>
      <c r="F93" s="10">
        <v>2.7764451051977934</v>
      </c>
      <c r="G93" s="10"/>
    </row>
    <row r="95" spans="2:7">
      <c r="C95" t="s">
        <v>175</v>
      </c>
      <c r="D95" t="s">
        <v>191</v>
      </c>
      <c r="E95" t="s">
        <v>154</v>
      </c>
    </row>
    <row r="96" spans="2:7" ht="17" thickBot="1">
      <c r="B96" t="s">
        <v>30</v>
      </c>
    </row>
    <row r="97" spans="2:7">
      <c r="B97" t="s">
        <v>196</v>
      </c>
      <c r="C97" s="23">
        <v>23</v>
      </c>
      <c r="D97" s="23">
        <v>30</v>
      </c>
      <c r="E97" s="11"/>
      <c r="F97" s="11" t="s">
        <v>142</v>
      </c>
      <c r="G97" s="11" t="s">
        <v>143</v>
      </c>
    </row>
    <row r="98" spans="2:7">
      <c r="B98" t="s">
        <v>198</v>
      </c>
      <c r="C98" s="23">
        <v>4</v>
      </c>
      <c r="D98" s="23">
        <v>18</v>
      </c>
      <c r="E98" t="s">
        <v>144</v>
      </c>
      <c r="F98">
        <v>19.399999999999999</v>
      </c>
      <c r="G98">
        <v>24.8</v>
      </c>
    </row>
    <row r="99" spans="2:7">
      <c r="B99" t="s">
        <v>199</v>
      </c>
      <c r="C99" s="23">
        <v>34</v>
      </c>
      <c r="D99" s="23">
        <v>14</v>
      </c>
      <c r="E99" t="s">
        <v>145</v>
      </c>
      <c r="F99">
        <v>116.80000000000001</v>
      </c>
      <c r="G99">
        <v>71.200000000000045</v>
      </c>
    </row>
    <row r="100" spans="2:7">
      <c r="B100" t="s">
        <v>200</v>
      </c>
      <c r="C100" s="23">
        <v>18</v>
      </c>
      <c r="D100" s="23">
        <v>34</v>
      </c>
      <c r="E100" t="s">
        <v>146</v>
      </c>
      <c r="F100">
        <v>5</v>
      </c>
      <c r="G100">
        <v>5</v>
      </c>
    </row>
    <row r="101" spans="2:7">
      <c r="B101" t="s">
        <v>201</v>
      </c>
      <c r="C101" s="23">
        <v>18</v>
      </c>
      <c r="D101" s="23">
        <v>28</v>
      </c>
      <c r="E101" t="s">
        <v>155</v>
      </c>
      <c r="F101">
        <v>-0.14145825359313552</v>
      </c>
    </row>
    <row r="102" spans="2:7">
      <c r="E102" t="s">
        <v>147</v>
      </c>
      <c r="F102">
        <v>0</v>
      </c>
    </row>
    <row r="103" spans="2:7">
      <c r="E103" t="s">
        <v>148</v>
      </c>
      <c r="F103">
        <v>4</v>
      </c>
    </row>
    <row r="104" spans="2:7">
      <c r="E104" t="s">
        <v>149</v>
      </c>
      <c r="F104">
        <v>-0.8258000627789317</v>
      </c>
    </row>
    <row r="105" spans="2:7">
      <c r="E105" t="s">
        <v>150</v>
      </c>
      <c r="F105">
        <v>0.22766196730595081</v>
      </c>
    </row>
    <row r="106" spans="2:7">
      <c r="E106" t="s">
        <v>151</v>
      </c>
      <c r="F106">
        <v>2.1318467863266499</v>
      </c>
    </row>
    <row r="107" spans="2:7">
      <c r="E107" t="s">
        <v>152</v>
      </c>
      <c r="F107">
        <v>0.45532393461190163</v>
      </c>
    </row>
    <row r="108" spans="2:7" ht="17" thickBot="1">
      <c r="E108" s="10" t="s">
        <v>153</v>
      </c>
      <c r="F108" s="10">
        <v>2.7764451051977934</v>
      </c>
      <c r="G108" s="10"/>
    </row>
    <row r="110" spans="2:7">
      <c r="C110" t="s">
        <v>195</v>
      </c>
      <c r="D110" t="s">
        <v>191</v>
      </c>
      <c r="E110" t="s">
        <v>154</v>
      </c>
    </row>
    <row r="111" spans="2:7" ht="17" thickBot="1">
      <c r="B111" t="s">
        <v>31</v>
      </c>
    </row>
    <row r="112" spans="2:7">
      <c r="B112" t="s">
        <v>196</v>
      </c>
      <c r="C112" s="23">
        <v>1</v>
      </c>
      <c r="D112" s="23">
        <v>0</v>
      </c>
      <c r="E112" s="11"/>
      <c r="F112" s="11" t="s">
        <v>142</v>
      </c>
      <c r="G112" s="11" t="s">
        <v>143</v>
      </c>
    </row>
    <row r="113" spans="2:7">
      <c r="B113" t="s">
        <v>198</v>
      </c>
      <c r="C113" s="23">
        <v>0</v>
      </c>
      <c r="D113" s="23">
        <v>0</v>
      </c>
      <c r="E113" t="s">
        <v>144</v>
      </c>
      <c r="F113">
        <v>0.2</v>
      </c>
      <c r="G113">
        <v>0</v>
      </c>
    </row>
    <row r="114" spans="2:7">
      <c r="B114" t="s">
        <v>199</v>
      </c>
      <c r="C114" s="23">
        <v>0</v>
      </c>
      <c r="D114" s="23">
        <v>0</v>
      </c>
      <c r="E114" t="s">
        <v>145</v>
      </c>
      <c r="F114">
        <v>0.2</v>
      </c>
      <c r="G114">
        <v>0</v>
      </c>
    </row>
    <row r="115" spans="2:7">
      <c r="B115" t="s">
        <v>200</v>
      </c>
      <c r="C115" s="23">
        <v>0</v>
      </c>
      <c r="D115" s="23">
        <v>0</v>
      </c>
      <c r="E115" t="s">
        <v>146</v>
      </c>
      <c r="F115">
        <v>5</v>
      </c>
      <c r="G115">
        <v>5</v>
      </c>
    </row>
    <row r="116" spans="2:7">
      <c r="B116" t="s">
        <v>201</v>
      </c>
      <c r="C116" s="23">
        <v>0</v>
      </c>
      <c r="D116" s="23">
        <v>0</v>
      </c>
      <c r="E116" t="s">
        <v>155</v>
      </c>
      <c r="F116" t="e">
        <v>#DIV/0!</v>
      </c>
    </row>
    <row r="117" spans="2:7">
      <c r="E117" t="s">
        <v>147</v>
      </c>
      <c r="F117">
        <v>0</v>
      </c>
    </row>
    <row r="118" spans="2:7">
      <c r="E118" t="s">
        <v>148</v>
      </c>
      <c r="F118">
        <v>4</v>
      </c>
    </row>
    <row r="119" spans="2:7">
      <c r="E119" t="s">
        <v>149</v>
      </c>
      <c r="F119">
        <v>1.0000000000000002</v>
      </c>
    </row>
    <row r="120" spans="2:7">
      <c r="E120" t="s">
        <v>150</v>
      </c>
      <c r="F120">
        <v>0.18695048315002966</v>
      </c>
    </row>
    <row r="121" spans="2:7">
      <c r="E121" t="s">
        <v>151</v>
      </c>
      <c r="F121">
        <v>2.1318467863266499</v>
      </c>
    </row>
    <row r="122" spans="2:7">
      <c r="E122" t="s">
        <v>152</v>
      </c>
      <c r="F122">
        <v>0.37390096630005931</v>
      </c>
    </row>
    <row r="123" spans="2:7" ht="17" thickBot="1">
      <c r="E123" s="10" t="s">
        <v>153</v>
      </c>
      <c r="F123" s="10">
        <v>2.7764451051977934</v>
      </c>
      <c r="G123" s="10"/>
    </row>
    <row r="125" spans="2:7">
      <c r="C125" t="s">
        <v>195</v>
      </c>
      <c r="D125" t="s">
        <v>191</v>
      </c>
      <c r="E125" t="s">
        <v>154</v>
      </c>
    </row>
    <row r="126" spans="2:7" ht="17" thickBot="1">
      <c r="B126" t="s">
        <v>203</v>
      </c>
    </row>
    <row r="127" spans="2:7">
      <c r="B127" t="s">
        <v>196</v>
      </c>
      <c r="C127" s="23">
        <v>100</v>
      </c>
      <c r="D127" s="23">
        <v>100</v>
      </c>
      <c r="E127" s="11"/>
      <c r="F127" s="11" t="s">
        <v>142</v>
      </c>
      <c r="G127" s="11" t="s">
        <v>143</v>
      </c>
    </row>
    <row r="128" spans="2:7">
      <c r="B128" t="s">
        <v>198</v>
      </c>
      <c r="C128" s="23">
        <v>93</v>
      </c>
      <c r="D128" s="23">
        <v>111</v>
      </c>
      <c r="E128" t="s">
        <v>144</v>
      </c>
      <c r="F128">
        <v>116</v>
      </c>
      <c r="G128">
        <v>100</v>
      </c>
    </row>
    <row r="129" spans="2:7">
      <c r="B129" t="s">
        <v>199</v>
      </c>
      <c r="C129" s="23">
        <v>149</v>
      </c>
      <c r="D129" s="23">
        <v>76</v>
      </c>
      <c r="E129" t="s">
        <v>145</v>
      </c>
      <c r="F129">
        <v>505</v>
      </c>
      <c r="G129">
        <v>405.5</v>
      </c>
    </row>
    <row r="130" spans="2:7">
      <c r="B130" t="s">
        <v>200</v>
      </c>
      <c r="C130" s="23">
        <v>111</v>
      </c>
      <c r="D130" s="23">
        <v>86</v>
      </c>
      <c r="E130" t="s">
        <v>146</v>
      </c>
      <c r="F130">
        <v>5</v>
      </c>
      <c r="G130">
        <v>5</v>
      </c>
    </row>
    <row r="131" spans="2:7">
      <c r="B131" t="s">
        <v>201</v>
      </c>
      <c r="C131" s="23">
        <v>127</v>
      </c>
      <c r="D131" s="23">
        <v>127</v>
      </c>
      <c r="E131" t="s">
        <v>155</v>
      </c>
      <c r="F131">
        <v>-0.37456619926075252</v>
      </c>
    </row>
    <row r="132" spans="2:7">
      <c r="E132" t="s">
        <v>147</v>
      </c>
      <c r="F132">
        <v>0</v>
      </c>
    </row>
    <row r="133" spans="2:7">
      <c r="E133" t="s">
        <v>148</v>
      </c>
      <c r="F133">
        <v>4</v>
      </c>
    </row>
    <row r="134" spans="2:7">
      <c r="E134" t="s">
        <v>149</v>
      </c>
      <c r="F134">
        <v>1.0121312977601089</v>
      </c>
    </row>
    <row r="135" spans="2:7">
      <c r="E135" t="s">
        <v>150</v>
      </c>
      <c r="F135">
        <v>0.18436211802710648</v>
      </c>
    </row>
    <row r="136" spans="2:7">
      <c r="E136" t="s">
        <v>151</v>
      </c>
      <c r="F136">
        <v>2.1318467863266499</v>
      </c>
    </row>
    <row r="137" spans="2:7">
      <c r="E137" t="s">
        <v>152</v>
      </c>
      <c r="F137">
        <v>0.36872423605421295</v>
      </c>
    </row>
    <row r="138" spans="2:7" ht="17" thickBot="1">
      <c r="E138" s="10" t="s">
        <v>153</v>
      </c>
      <c r="F138" s="10">
        <v>2.7764451051977934</v>
      </c>
      <c r="G138" s="10"/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72DB8-52DC-8F44-8396-1D197B7EECD2}">
  <dimension ref="A2:T90"/>
  <sheetViews>
    <sheetView workbookViewId="0">
      <selection activeCell="P75" sqref="P75"/>
    </sheetView>
  </sheetViews>
  <sheetFormatPr baseColWidth="10" defaultColWidth="11" defaultRowHeight="16"/>
  <cols>
    <col min="1" max="1" width="22.6640625" customWidth="1"/>
    <col min="8" max="8" width="14.1640625" customWidth="1"/>
    <col min="15" max="15" width="14.33203125" customWidth="1"/>
  </cols>
  <sheetData>
    <row r="2" spans="1:20">
      <c r="B2" t="s">
        <v>175</v>
      </c>
      <c r="C2" t="s">
        <v>176</v>
      </c>
      <c r="D2" t="s">
        <v>154</v>
      </c>
      <c r="I2" t="s">
        <v>175</v>
      </c>
      <c r="J2" t="s">
        <v>191</v>
      </c>
      <c r="K2" t="s">
        <v>154</v>
      </c>
      <c r="P2" t="s">
        <v>195</v>
      </c>
      <c r="Q2" t="s">
        <v>191</v>
      </c>
      <c r="R2" t="s">
        <v>154</v>
      </c>
    </row>
    <row r="3" spans="1:20" ht="17" thickBot="1">
      <c r="A3" s="24" t="s">
        <v>33</v>
      </c>
      <c r="B3" s="23">
        <v>97</v>
      </c>
      <c r="C3" s="23">
        <v>72</v>
      </c>
      <c r="H3" s="25" t="s">
        <v>39</v>
      </c>
      <c r="O3" t="s">
        <v>45</v>
      </c>
    </row>
    <row r="4" spans="1:20">
      <c r="A4" t="s">
        <v>196</v>
      </c>
      <c r="B4" s="23">
        <v>8</v>
      </c>
      <c r="C4" s="23">
        <v>76</v>
      </c>
      <c r="D4" s="11"/>
      <c r="E4" s="11" t="s">
        <v>142</v>
      </c>
      <c r="F4" s="11" t="s">
        <v>143</v>
      </c>
      <c r="H4" t="s">
        <v>196</v>
      </c>
      <c r="I4">
        <v>170</v>
      </c>
      <c r="J4">
        <v>411</v>
      </c>
      <c r="K4" s="11"/>
      <c r="L4" s="11" t="s">
        <v>142</v>
      </c>
      <c r="M4" s="11" t="s">
        <v>143</v>
      </c>
      <c r="O4" t="s">
        <v>196</v>
      </c>
      <c r="P4">
        <v>39</v>
      </c>
      <c r="Q4">
        <v>70</v>
      </c>
      <c r="R4" s="11"/>
      <c r="S4" s="11" t="s">
        <v>142</v>
      </c>
      <c r="T4" s="11" t="s">
        <v>143</v>
      </c>
    </row>
    <row r="5" spans="1:20">
      <c r="A5" t="s">
        <v>198</v>
      </c>
      <c r="B5" s="23">
        <v>125</v>
      </c>
      <c r="C5" s="23">
        <v>59</v>
      </c>
      <c r="D5" t="s">
        <v>144</v>
      </c>
      <c r="E5">
        <v>74.8</v>
      </c>
      <c r="F5">
        <v>95.4</v>
      </c>
      <c r="H5" t="s">
        <v>198</v>
      </c>
      <c r="I5">
        <v>65</v>
      </c>
      <c r="J5">
        <v>312</v>
      </c>
      <c r="K5" t="s">
        <v>144</v>
      </c>
      <c r="L5">
        <v>133.80000000000001</v>
      </c>
      <c r="M5">
        <v>335.8</v>
      </c>
      <c r="O5" t="s">
        <v>198</v>
      </c>
      <c r="P5">
        <v>5</v>
      </c>
      <c r="Q5">
        <v>64</v>
      </c>
      <c r="R5" t="s">
        <v>144</v>
      </c>
      <c r="S5">
        <v>28</v>
      </c>
      <c r="T5">
        <v>45.8</v>
      </c>
    </row>
    <row r="6" spans="1:20">
      <c r="A6" t="s">
        <v>199</v>
      </c>
      <c r="B6" s="23">
        <v>97</v>
      </c>
      <c r="C6" s="23">
        <v>104</v>
      </c>
      <c r="D6" t="s">
        <v>145</v>
      </c>
      <c r="E6">
        <v>2185.1999999999998</v>
      </c>
      <c r="F6">
        <v>1826.7999999999993</v>
      </c>
      <c r="H6" t="s">
        <v>199</v>
      </c>
      <c r="I6">
        <v>196</v>
      </c>
      <c r="J6">
        <v>259</v>
      </c>
      <c r="K6" t="s">
        <v>145</v>
      </c>
      <c r="L6">
        <v>3309.7000000000007</v>
      </c>
      <c r="M6">
        <v>3230.7000000000116</v>
      </c>
      <c r="O6" t="s">
        <v>199</v>
      </c>
      <c r="P6">
        <v>53</v>
      </c>
      <c r="Q6">
        <v>30</v>
      </c>
      <c r="R6" t="s">
        <v>145</v>
      </c>
      <c r="S6">
        <v>395</v>
      </c>
      <c r="T6">
        <v>401.19999999999982</v>
      </c>
    </row>
    <row r="7" spans="1:20">
      <c r="A7" t="s">
        <v>200</v>
      </c>
      <c r="B7" s="23">
        <v>47</v>
      </c>
      <c r="C7" s="23">
        <v>166</v>
      </c>
      <c r="D7" t="s">
        <v>146</v>
      </c>
      <c r="E7">
        <v>5</v>
      </c>
      <c r="F7">
        <v>5</v>
      </c>
      <c r="H7" t="s">
        <v>200</v>
      </c>
      <c r="I7">
        <v>157</v>
      </c>
      <c r="J7">
        <v>364</v>
      </c>
      <c r="K7" t="s">
        <v>146</v>
      </c>
      <c r="L7">
        <v>5</v>
      </c>
      <c r="M7">
        <v>5</v>
      </c>
      <c r="O7" t="s">
        <v>200</v>
      </c>
      <c r="P7">
        <v>32</v>
      </c>
      <c r="Q7">
        <v>26</v>
      </c>
      <c r="R7" t="s">
        <v>146</v>
      </c>
      <c r="S7">
        <v>5</v>
      </c>
      <c r="T7">
        <v>5</v>
      </c>
    </row>
    <row r="8" spans="1:20">
      <c r="A8" t="s">
        <v>201</v>
      </c>
      <c r="D8" t="s">
        <v>155</v>
      </c>
      <c r="E8">
        <v>-0.35318174539902514</v>
      </c>
      <c r="H8" t="s">
        <v>201</v>
      </c>
      <c r="I8">
        <v>81</v>
      </c>
      <c r="J8">
        <v>333</v>
      </c>
      <c r="K8" t="s">
        <v>155</v>
      </c>
      <c r="L8">
        <v>2.9419307198572039E-2</v>
      </c>
      <c r="O8" t="s">
        <v>201</v>
      </c>
      <c r="P8">
        <v>11</v>
      </c>
      <c r="Q8">
        <v>39</v>
      </c>
      <c r="R8" t="s">
        <v>155</v>
      </c>
      <c r="S8">
        <v>-0.32090900119656912</v>
      </c>
    </row>
    <row r="9" spans="1:20">
      <c r="D9" t="s">
        <v>147</v>
      </c>
      <c r="E9">
        <v>0</v>
      </c>
      <c r="K9" t="s">
        <v>147</v>
      </c>
      <c r="L9">
        <v>0</v>
      </c>
      <c r="R9" t="s">
        <v>147</v>
      </c>
      <c r="S9">
        <v>0</v>
      </c>
    </row>
    <row r="10" spans="1:20">
      <c r="D10" t="s">
        <v>148</v>
      </c>
      <c r="E10">
        <v>4</v>
      </c>
      <c r="K10" t="s">
        <v>148</v>
      </c>
      <c r="L10">
        <v>4</v>
      </c>
      <c r="R10" t="s">
        <v>148</v>
      </c>
      <c r="S10">
        <v>4</v>
      </c>
    </row>
    <row r="11" spans="1:20">
      <c r="D11" t="s">
        <v>149</v>
      </c>
      <c r="E11">
        <v>-0.62549005366922905</v>
      </c>
      <c r="K11" t="s">
        <v>149</v>
      </c>
      <c r="L11">
        <v>-5.6691495357528847</v>
      </c>
      <c r="R11" t="s">
        <v>149</v>
      </c>
      <c r="S11">
        <v>-1.2273235498188353</v>
      </c>
    </row>
    <row r="12" spans="1:20">
      <c r="D12" t="s">
        <v>150</v>
      </c>
      <c r="E12">
        <v>0.28278242836305673</v>
      </c>
      <c r="K12" t="s">
        <v>150</v>
      </c>
      <c r="L12">
        <v>2.3874562584694694E-3</v>
      </c>
      <c r="R12" t="s">
        <v>150</v>
      </c>
      <c r="S12">
        <v>0.14349650714587475</v>
      </c>
    </row>
    <row r="13" spans="1:20">
      <c r="D13" t="s">
        <v>151</v>
      </c>
      <c r="E13">
        <v>2.1318467863266499</v>
      </c>
      <c r="K13" t="s">
        <v>151</v>
      </c>
      <c r="L13">
        <v>2.1318467863266499</v>
      </c>
      <c r="R13" t="s">
        <v>151</v>
      </c>
      <c r="S13">
        <v>2.1318467863266499</v>
      </c>
    </row>
    <row r="14" spans="1:20">
      <c r="D14" t="s">
        <v>152</v>
      </c>
      <c r="E14">
        <v>0.56556485672611345</v>
      </c>
      <c r="K14" t="s">
        <v>152</v>
      </c>
      <c r="L14">
        <v>4.7749125169389388E-3</v>
      </c>
      <c r="R14" t="s">
        <v>152</v>
      </c>
      <c r="S14">
        <v>0.2869930142917495</v>
      </c>
    </row>
    <row r="15" spans="1:20" ht="17" thickBot="1">
      <c r="D15" s="10" t="s">
        <v>153</v>
      </c>
      <c r="E15" s="10">
        <v>2.7764451051977934</v>
      </c>
      <c r="F15" s="10"/>
      <c r="K15" s="10" t="s">
        <v>153</v>
      </c>
      <c r="L15" s="10">
        <v>2.7764451051977934</v>
      </c>
      <c r="M15" s="10"/>
      <c r="R15" s="10" t="s">
        <v>153</v>
      </c>
      <c r="S15" s="10">
        <v>2.7764451051977934</v>
      </c>
      <c r="T15" s="10"/>
    </row>
    <row r="17" spans="1:20">
      <c r="B17" t="s">
        <v>175</v>
      </c>
      <c r="C17" t="s">
        <v>176</v>
      </c>
      <c r="D17" t="s">
        <v>154</v>
      </c>
      <c r="I17" t="s">
        <v>175</v>
      </c>
      <c r="J17" t="s">
        <v>191</v>
      </c>
      <c r="K17" t="s">
        <v>154</v>
      </c>
      <c r="P17" t="s">
        <v>175</v>
      </c>
      <c r="Q17" t="s">
        <v>191</v>
      </c>
      <c r="R17" t="s">
        <v>154</v>
      </c>
    </row>
    <row r="18" spans="1:20" ht="17" thickBot="1">
      <c r="A18" t="s">
        <v>34</v>
      </c>
      <c r="H18" t="s">
        <v>40</v>
      </c>
      <c r="O18" t="s">
        <v>46</v>
      </c>
    </row>
    <row r="19" spans="1:20">
      <c r="A19" t="s">
        <v>196</v>
      </c>
      <c r="B19" s="23">
        <v>1</v>
      </c>
      <c r="C19" s="23">
        <v>2</v>
      </c>
      <c r="D19" s="11"/>
      <c r="E19" s="11" t="s">
        <v>142</v>
      </c>
      <c r="F19" s="11" t="s">
        <v>143</v>
      </c>
      <c r="H19" t="s">
        <v>196</v>
      </c>
      <c r="I19">
        <v>38</v>
      </c>
      <c r="J19">
        <v>41</v>
      </c>
      <c r="K19" s="11"/>
      <c r="L19" s="11" t="s">
        <v>142</v>
      </c>
      <c r="M19" s="11" t="s">
        <v>143</v>
      </c>
      <c r="O19" t="s">
        <v>196</v>
      </c>
      <c r="P19">
        <v>59</v>
      </c>
      <c r="Q19">
        <v>114</v>
      </c>
      <c r="R19" s="11"/>
      <c r="S19" s="11" t="s">
        <v>142</v>
      </c>
      <c r="T19" s="11" t="s">
        <v>143</v>
      </c>
    </row>
    <row r="20" spans="1:20">
      <c r="A20" t="s">
        <v>198</v>
      </c>
      <c r="B20" s="23">
        <v>7</v>
      </c>
      <c r="C20" s="23">
        <v>0</v>
      </c>
      <c r="D20" t="s">
        <v>144</v>
      </c>
      <c r="E20">
        <v>4.5999999999999996</v>
      </c>
      <c r="F20">
        <v>0.4</v>
      </c>
      <c r="H20" t="s">
        <v>198</v>
      </c>
      <c r="I20">
        <v>31</v>
      </c>
      <c r="J20">
        <v>16</v>
      </c>
      <c r="K20" t="s">
        <v>144</v>
      </c>
      <c r="L20">
        <v>41</v>
      </c>
      <c r="M20">
        <v>28</v>
      </c>
      <c r="O20" t="s">
        <v>198</v>
      </c>
      <c r="P20">
        <v>187</v>
      </c>
      <c r="Q20">
        <v>127</v>
      </c>
      <c r="R20" t="s">
        <v>144</v>
      </c>
      <c r="S20">
        <v>126.8</v>
      </c>
      <c r="T20">
        <v>134</v>
      </c>
    </row>
    <row r="21" spans="1:20">
      <c r="A21" t="s">
        <v>199</v>
      </c>
      <c r="B21" s="23">
        <v>4</v>
      </c>
      <c r="C21" s="23">
        <v>0</v>
      </c>
      <c r="D21" t="s">
        <v>145</v>
      </c>
      <c r="E21">
        <v>11.3</v>
      </c>
      <c r="F21">
        <v>0.8</v>
      </c>
      <c r="H21" t="s">
        <v>199</v>
      </c>
      <c r="I21">
        <v>47</v>
      </c>
      <c r="J21">
        <v>17</v>
      </c>
      <c r="K21" t="s">
        <v>145</v>
      </c>
      <c r="L21">
        <v>45.5</v>
      </c>
      <c r="M21">
        <v>121</v>
      </c>
      <c r="O21" t="s">
        <v>199</v>
      </c>
      <c r="P21">
        <v>77</v>
      </c>
      <c r="Q21">
        <v>128</v>
      </c>
      <c r="R21" t="s">
        <v>145</v>
      </c>
      <c r="S21">
        <v>3240.2000000000007</v>
      </c>
      <c r="T21">
        <v>293.5</v>
      </c>
    </row>
    <row r="22" spans="1:20">
      <c r="A22" t="s">
        <v>200</v>
      </c>
      <c r="B22" s="23">
        <v>9</v>
      </c>
      <c r="C22" s="23">
        <v>0</v>
      </c>
      <c r="D22" t="s">
        <v>146</v>
      </c>
      <c r="E22">
        <v>5</v>
      </c>
      <c r="F22">
        <v>5</v>
      </c>
      <c r="H22" t="s">
        <v>200</v>
      </c>
      <c r="I22">
        <v>47</v>
      </c>
      <c r="J22">
        <v>33</v>
      </c>
      <c r="K22" t="s">
        <v>146</v>
      </c>
      <c r="L22">
        <v>5</v>
      </c>
      <c r="M22">
        <v>5</v>
      </c>
      <c r="O22" t="s">
        <v>200</v>
      </c>
      <c r="P22">
        <v>138</v>
      </c>
      <c r="Q22">
        <v>142</v>
      </c>
      <c r="R22" t="s">
        <v>146</v>
      </c>
      <c r="S22">
        <v>5</v>
      </c>
      <c r="T22">
        <v>5</v>
      </c>
    </row>
    <row r="23" spans="1:20">
      <c r="A23" t="s">
        <v>201</v>
      </c>
      <c r="B23" s="23">
        <v>2</v>
      </c>
      <c r="C23" s="23">
        <v>0</v>
      </c>
      <c r="D23" t="s">
        <v>155</v>
      </c>
      <c r="E23">
        <v>-0.59867109471396529</v>
      </c>
      <c r="H23" t="s">
        <v>201</v>
      </c>
      <c r="I23">
        <v>42</v>
      </c>
      <c r="J23">
        <v>33</v>
      </c>
      <c r="K23" t="s">
        <v>155</v>
      </c>
      <c r="L23">
        <v>0.16846575378661391</v>
      </c>
      <c r="O23" t="s">
        <v>201</v>
      </c>
      <c r="P23">
        <v>173</v>
      </c>
      <c r="Q23">
        <v>159</v>
      </c>
      <c r="R23" t="s">
        <v>155</v>
      </c>
      <c r="S23">
        <v>0.63525976423524022</v>
      </c>
    </row>
    <row r="24" spans="1:20">
      <c r="D24" t="s">
        <v>147</v>
      </c>
      <c r="E24">
        <v>0</v>
      </c>
      <c r="K24" t="s">
        <v>147</v>
      </c>
      <c r="L24">
        <v>0</v>
      </c>
      <c r="R24" t="s">
        <v>147</v>
      </c>
      <c r="S24">
        <v>0</v>
      </c>
    </row>
    <row r="25" spans="1:20">
      <c r="D25" t="s">
        <v>148</v>
      </c>
      <c r="E25">
        <v>4</v>
      </c>
      <c r="K25" t="s">
        <v>148</v>
      </c>
      <c r="L25">
        <v>4</v>
      </c>
      <c r="R25" t="s">
        <v>148</v>
      </c>
      <c r="S25">
        <v>4</v>
      </c>
    </row>
    <row r="26" spans="1:20">
      <c r="D26" t="s">
        <v>149</v>
      </c>
      <c r="E26">
        <v>2.3701971215290216</v>
      </c>
      <c r="K26" t="s">
        <v>149</v>
      </c>
      <c r="L26">
        <v>2.4437126362899653</v>
      </c>
      <c r="R26" t="s">
        <v>149</v>
      </c>
      <c r="S26">
        <v>-0.3360891874981945</v>
      </c>
    </row>
    <row r="27" spans="1:20">
      <c r="D27" t="s">
        <v>150</v>
      </c>
      <c r="E27">
        <v>3.8402221605050996E-2</v>
      </c>
      <c r="K27" t="s">
        <v>150</v>
      </c>
      <c r="L27">
        <v>3.5462001751464495E-2</v>
      </c>
      <c r="R27" t="s">
        <v>150</v>
      </c>
      <c r="S27">
        <v>0.37684707682630675</v>
      </c>
    </row>
    <row r="28" spans="1:20">
      <c r="D28" t="s">
        <v>151</v>
      </c>
      <c r="E28">
        <v>2.1318467863266499</v>
      </c>
      <c r="K28" t="s">
        <v>151</v>
      </c>
      <c r="L28">
        <v>2.1318467863266499</v>
      </c>
      <c r="R28" t="s">
        <v>151</v>
      </c>
      <c r="S28">
        <v>2.1318467863266499</v>
      </c>
    </row>
    <row r="29" spans="1:20">
      <c r="D29" t="s">
        <v>152</v>
      </c>
      <c r="E29">
        <v>7.6804443210101991E-2</v>
      </c>
      <c r="K29" t="s">
        <v>152</v>
      </c>
      <c r="L29">
        <v>7.0924003502928989E-2</v>
      </c>
      <c r="R29" t="s">
        <v>152</v>
      </c>
      <c r="S29">
        <v>0.7536941536526135</v>
      </c>
    </row>
    <row r="30" spans="1:20" ht="17" thickBot="1">
      <c r="D30" s="10" t="s">
        <v>153</v>
      </c>
      <c r="E30" s="10">
        <v>2.7764451051977934</v>
      </c>
      <c r="F30" s="10"/>
      <c r="K30" s="10" t="s">
        <v>153</v>
      </c>
      <c r="L30" s="10">
        <v>2.7764451051977934</v>
      </c>
      <c r="M30" s="10"/>
      <c r="R30" s="10" t="s">
        <v>153</v>
      </c>
      <c r="S30" s="10">
        <v>2.7764451051977934</v>
      </c>
      <c r="T30" s="10"/>
    </row>
    <row r="32" spans="1:20">
      <c r="B32" t="s">
        <v>175</v>
      </c>
      <c r="C32" t="s">
        <v>176</v>
      </c>
      <c r="D32" t="s">
        <v>154</v>
      </c>
      <c r="I32" t="s">
        <v>175</v>
      </c>
      <c r="J32" t="s">
        <v>191</v>
      </c>
      <c r="K32" t="s">
        <v>154</v>
      </c>
    </row>
    <row r="33" spans="1:13" ht="17" thickBot="1">
      <c r="A33" t="s">
        <v>38</v>
      </c>
      <c r="H33" t="s">
        <v>41</v>
      </c>
    </row>
    <row r="34" spans="1:13">
      <c r="A34" t="s">
        <v>196</v>
      </c>
      <c r="B34" s="23">
        <v>26</v>
      </c>
      <c r="C34" s="23">
        <v>32</v>
      </c>
      <c r="D34" s="11"/>
      <c r="E34" s="11" t="s">
        <v>142</v>
      </c>
      <c r="F34" s="11" t="s">
        <v>143</v>
      </c>
      <c r="H34" t="s">
        <v>196</v>
      </c>
      <c r="I34">
        <v>95</v>
      </c>
      <c r="J34">
        <v>147</v>
      </c>
      <c r="K34" s="11"/>
      <c r="L34" s="11" t="s">
        <v>142</v>
      </c>
      <c r="M34" s="11" t="s">
        <v>143</v>
      </c>
    </row>
    <row r="35" spans="1:13">
      <c r="A35" t="s">
        <v>198</v>
      </c>
      <c r="B35" s="23">
        <v>22</v>
      </c>
      <c r="C35" s="23">
        <v>28</v>
      </c>
      <c r="D35" t="s">
        <v>144</v>
      </c>
      <c r="E35">
        <v>25.8</v>
      </c>
      <c r="F35">
        <v>25.8</v>
      </c>
      <c r="H35" t="s">
        <v>198</v>
      </c>
      <c r="I35">
        <v>142</v>
      </c>
      <c r="J35">
        <v>88</v>
      </c>
      <c r="K35" t="s">
        <v>144</v>
      </c>
      <c r="L35">
        <v>116.6</v>
      </c>
      <c r="M35">
        <v>106.4</v>
      </c>
    </row>
    <row r="36" spans="1:13">
      <c r="A36" t="s">
        <v>199</v>
      </c>
      <c r="B36" s="23">
        <v>37</v>
      </c>
      <c r="C36" s="23">
        <v>23</v>
      </c>
      <c r="D36" t="s">
        <v>145</v>
      </c>
      <c r="E36">
        <v>50.200000000000045</v>
      </c>
      <c r="F36">
        <v>29.200000000000045</v>
      </c>
      <c r="H36" t="s">
        <v>199</v>
      </c>
      <c r="I36">
        <v>109</v>
      </c>
      <c r="J36">
        <v>69</v>
      </c>
      <c r="K36" t="s">
        <v>145</v>
      </c>
      <c r="L36">
        <v>1620.2999999999993</v>
      </c>
      <c r="M36">
        <v>1213.2999999999993</v>
      </c>
    </row>
    <row r="37" spans="1:13">
      <c r="A37" t="s">
        <v>200</v>
      </c>
      <c r="B37" s="23">
        <v>26</v>
      </c>
      <c r="C37" s="23">
        <v>18</v>
      </c>
      <c r="D37" t="s">
        <v>146</v>
      </c>
      <c r="E37">
        <v>5</v>
      </c>
      <c r="F37">
        <v>5</v>
      </c>
      <c r="H37" t="s">
        <v>200</v>
      </c>
      <c r="I37">
        <v>67</v>
      </c>
      <c r="J37">
        <v>88</v>
      </c>
      <c r="K37" t="s">
        <v>146</v>
      </c>
      <c r="L37">
        <v>5</v>
      </c>
      <c r="M37">
        <v>5</v>
      </c>
    </row>
    <row r="38" spans="1:13">
      <c r="A38" t="s">
        <v>201</v>
      </c>
      <c r="B38" s="23">
        <v>18</v>
      </c>
      <c r="C38" s="23">
        <v>28</v>
      </c>
      <c r="D38" t="s">
        <v>155</v>
      </c>
      <c r="E38">
        <v>-0.37350184647246809</v>
      </c>
      <c r="H38" t="s">
        <v>201</v>
      </c>
      <c r="I38">
        <v>170</v>
      </c>
      <c r="J38">
        <v>140</v>
      </c>
      <c r="K38" t="s">
        <v>155</v>
      </c>
      <c r="L38">
        <v>0.29362907176032221</v>
      </c>
    </row>
    <row r="39" spans="1:13">
      <c r="D39" t="s">
        <v>147</v>
      </c>
      <c r="E39">
        <v>0</v>
      </c>
      <c r="K39" t="s">
        <v>147</v>
      </c>
      <c r="L39">
        <v>0</v>
      </c>
    </row>
    <row r="40" spans="1:13">
      <c r="D40" t="s">
        <v>148</v>
      </c>
      <c r="E40">
        <v>4</v>
      </c>
      <c r="K40" t="s">
        <v>148</v>
      </c>
      <c r="L40">
        <v>4</v>
      </c>
    </row>
    <row r="41" spans="1:13">
      <c r="D41" t="s">
        <v>149</v>
      </c>
      <c r="E41">
        <v>0</v>
      </c>
      <c r="K41" t="s">
        <v>149</v>
      </c>
      <c r="L41">
        <v>0.50870445336515868</v>
      </c>
    </row>
    <row r="42" spans="1:13">
      <c r="D42" t="s">
        <v>150</v>
      </c>
      <c r="E42">
        <v>0.5</v>
      </c>
      <c r="K42" t="s">
        <v>150</v>
      </c>
      <c r="L42">
        <v>0.31886707397849728</v>
      </c>
    </row>
    <row r="43" spans="1:13">
      <c r="D43" t="s">
        <v>151</v>
      </c>
      <c r="E43">
        <v>2.1318467863266499</v>
      </c>
      <c r="K43" t="s">
        <v>151</v>
      </c>
      <c r="L43">
        <v>2.1318467863266499</v>
      </c>
    </row>
    <row r="44" spans="1:13">
      <c r="D44" t="s">
        <v>152</v>
      </c>
      <c r="E44">
        <v>1</v>
      </c>
      <c r="K44" t="s">
        <v>152</v>
      </c>
      <c r="L44">
        <v>0.63773414795699457</v>
      </c>
    </row>
    <row r="45" spans="1:13" ht="17" thickBot="1">
      <c r="D45" s="10" t="s">
        <v>153</v>
      </c>
      <c r="E45" s="10">
        <v>2.7764451051977934</v>
      </c>
      <c r="F45" s="10"/>
      <c r="K45" s="10" t="s">
        <v>153</v>
      </c>
      <c r="L45" s="10">
        <v>2.7764451051977934</v>
      </c>
      <c r="M45" s="10"/>
    </row>
    <row r="47" spans="1:13">
      <c r="B47" t="s">
        <v>175</v>
      </c>
      <c r="C47" t="s">
        <v>191</v>
      </c>
      <c r="D47" t="s">
        <v>154</v>
      </c>
      <c r="I47" t="s">
        <v>175</v>
      </c>
      <c r="J47" t="s">
        <v>191</v>
      </c>
      <c r="K47" t="s">
        <v>154</v>
      </c>
    </row>
    <row r="48" spans="1:13" ht="17" thickBot="1">
      <c r="A48" s="25" t="s">
        <v>35</v>
      </c>
      <c r="H48" t="s">
        <v>42</v>
      </c>
    </row>
    <row r="49" spans="1:13">
      <c r="A49" t="s">
        <v>196</v>
      </c>
      <c r="B49">
        <v>221</v>
      </c>
      <c r="C49">
        <v>567</v>
      </c>
      <c r="D49" s="11"/>
      <c r="E49" s="11" t="s">
        <v>142</v>
      </c>
      <c r="F49" s="11" t="s">
        <v>143</v>
      </c>
      <c r="H49" t="s">
        <v>196</v>
      </c>
      <c r="I49">
        <v>4</v>
      </c>
      <c r="J49">
        <v>15</v>
      </c>
      <c r="K49" s="11"/>
      <c r="L49" s="11" t="s">
        <v>142</v>
      </c>
      <c r="M49" s="11" t="s">
        <v>143</v>
      </c>
    </row>
    <row r="50" spans="1:13">
      <c r="A50" t="s">
        <v>198</v>
      </c>
      <c r="B50">
        <v>22</v>
      </c>
      <c r="C50">
        <v>580</v>
      </c>
      <c r="D50" t="s">
        <v>144</v>
      </c>
      <c r="E50">
        <v>164.2</v>
      </c>
      <c r="F50">
        <v>575.6</v>
      </c>
      <c r="H50" t="s">
        <v>198</v>
      </c>
      <c r="I50">
        <v>13</v>
      </c>
      <c r="J50">
        <v>13</v>
      </c>
      <c r="K50" t="s">
        <v>144</v>
      </c>
      <c r="L50">
        <v>11.4</v>
      </c>
      <c r="M50">
        <v>15.6</v>
      </c>
    </row>
    <row r="51" spans="1:13">
      <c r="A51" t="s">
        <v>199</v>
      </c>
      <c r="B51">
        <v>295</v>
      </c>
      <c r="C51">
        <v>491</v>
      </c>
      <c r="D51" t="s">
        <v>145</v>
      </c>
      <c r="E51">
        <v>13097.699999999997</v>
      </c>
      <c r="F51">
        <v>7898.7999999999884</v>
      </c>
      <c r="H51" t="s">
        <v>199</v>
      </c>
      <c r="I51">
        <v>3</v>
      </c>
      <c r="J51">
        <v>13</v>
      </c>
      <c r="K51" t="s">
        <v>145</v>
      </c>
      <c r="L51">
        <v>72.300000000000011</v>
      </c>
      <c r="M51">
        <v>8.8000000000000114</v>
      </c>
    </row>
    <row r="52" spans="1:13">
      <c r="A52" t="s">
        <v>200</v>
      </c>
      <c r="B52">
        <v>215</v>
      </c>
      <c r="C52">
        <v>721</v>
      </c>
      <c r="D52" t="s">
        <v>146</v>
      </c>
      <c r="E52">
        <v>5</v>
      </c>
      <c r="F52">
        <v>5</v>
      </c>
      <c r="H52" t="s">
        <v>200</v>
      </c>
      <c r="I52">
        <v>24</v>
      </c>
      <c r="J52">
        <v>17</v>
      </c>
      <c r="K52" t="s">
        <v>146</v>
      </c>
      <c r="L52">
        <v>5</v>
      </c>
      <c r="M52">
        <v>5</v>
      </c>
    </row>
    <row r="53" spans="1:13">
      <c r="A53" t="s">
        <v>201</v>
      </c>
      <c r="B53">
        <v>68</v>
      </c>
      <c r="C53">
        <v>519</v>
      </c>
      <c r="D53" t="s">
        <v>155</v>
      </c>
      <c r="E53">
        <v>1.6010676580508344E-2</v>
      </c>
      <c r="H53" t="s">
        <v>201</v>
      </c>
      <c r="I53">
        <v>13</v>
      </c>
      <c r="J53">
        <v>20</v>
      </c>
      <c r="K53" t="s">
        <v>155</v>
      </c>
      <c r="L53">
        <v>0.46384766747218736</v>
      </c>
    </row>
    <row r="54" spans="1:13">
      <c r="D54" t="s">
        <v>147</v>
      </c>
      <c r="E54">
        <v>0</v>
      </c>
      <c r="K54" t="s">
        <v>147</v>
      </c>
      <c r="L54">
        <v>0</v>
      </c>
    </row>
    <row r="55" spans="1:13">
      <c r="D55" t="s">
        <v>148</v>
      </c>
      <c r="E55">
        <v>4</v>
      </c>
      <c r="K55" t="s">
        <v>148</v>
      </c>
      <c r="L55">
        <v>4</v>
      </c>
    </row>
    <row r="56" spans="1:13">
      <c r="D56" t="s">
        <v>149</v>
      </c>
      <c r="E56">
        <v>-6.3983891012600713</v>
      </c>
      <c r="K56" t="s">
        <v>149</v>
      </c>
      <c r="L56">
        <v>-1.2363640997598739</v>
      </c>
    </row>
    <row r="57" spans="1:13">
      <c r="D57" t="s">
        <v>150</v>
      </c>
      <c r="E57">
        <v>1.5319011332946652E-3</v>
      </c>
      <c r="K57" t="s">
        <v>150</v>
      </c>
      <c r="L57">
        <v>0.14197933995050524</v>
      </c>
    </row>
    <row r="58" spans="1:13">
      <c r="D58" t="s">
        <v>151</v>
      </c>
      <c r="E58">
        <v>2.1318467863266499</v>
      </c>
      <c r="K58" t="s">
        <v>151</v>
      </c>
      <c r="L58">
        <v>2.1318467863266499</v>
      </c>
    </row>
    <row r="59" spans="1:13">
      <c r="D59" t="s">
        <v>152</v>
      </c>
      <c r="E59">
        <v>3.0638022665893305E-3</v>
      </c>
      <c r="K59" t="s">
        <v>152</v>
      </c>
      <c r="L59">
        <v>0.28395867990101048</v>
      </c>
    </row>
    <row r="60" spans="1:13" ht="17" thickBot="1">
      <c r="D60" s="10" t="s">
        <v>153</v>
      </c>
      <c r="E60" s="10">
        <v>2.7764451051977934</v>
      </c>
      <c r="F60" s="10"/>
      <c r="K60" s="10" t="s">
        <v>153</v>
      </c>
      <c r="L60" s="10">
        <v>2.7764451051977934</v>
      </c>
      <c r="M60" s="10"/>
    </row>
    <row r="62" spans="1:13">
      <c r="B62" t="s">
        <v>175</v>
      </c>
      <c r="C62" t="s">
        <v>191</v>
      </c>
      <c r="D62" t="s">
        <v>154</v>
      </c>
      <c r="I62" t="s">
        <v>195</v>
      </c>
      <c r="J62" t="s">
        <v>191</v>
      </c>
      <c r="K62" t="s">
        <v>154</v>
      </c>
    </row>
    <row r="63" spans="1:13" ht="17" thickBot="1">
      <c r="A63" t="s">
        <v>36</v>
      </c>
      <c r="H63" s="25" t="s">
        <v>43</v>
      </c>
    </row>
    <row r="64" spans="1:13">
      <c r="A64" t="s">
        <v>196</v>
      </c>
      <c r="B64">
        <v>8</v>
      </c>
      <c r="C64">
        <v>1</v>
      </c>
      <c r="D64" s="11"/>
      <c r="E64" s="11" t="s">
        <v>142</v>
      </c>
      <c r="F64" s="11" t="s">
        <v>143</v>
      </c>
      <c r="H64" t="s">
        <v>196</v>
      </c>
      <c r="I64">
        <v>99</v>
      </c>
      <c r="J64">
        <v>249</v>
      </c>
      <c r="K64" s="11"/>
      <c r="L64" s="11" t="s">
        <v>142</v>
      </c>
      <c r="M64" s="11" t="s">
        <v>143</v>
      </c>
    </row>
    <row r="65" spans="1:13">
      <c r="A65" t="s">
        <v>198</v>
      </c>
      <c r="B65">
        <v>2</v>
      </c>
      <c r="C65">
        <v>1</v>
      </c>
      <c r="D65" t="s">
        <v>144</v>
      </c>
      <c r="E65">
        <v>8.8000000000000007</v>
      </c>
      <c r="F65">
        <v>2.6</v>
      </c>
      <c r="H65" t="s">
        <v>198</v>
      </c>
      <c r="I65">
        <v>25</v>
      </c>
      <c r="J65">
        <v>238</v>
      </c>
      <c r="K65" t="s">
        <v>144</v>
      </c>
      <c r="L65">
        <v>88.8</v>
      </c>
      <c r="M65">
        <v>246.2</v>
      </c>
    </row>
    <row r="66" spans="1:13">
      <c r="A66" t="s">
        <v>199</v>
      </c>
      <c r="B66">
        <v>9</v>
      </c>
      <c r="C66">
        <v>0</v>
      </c>
      <c r="D66" t="s">
        <v>145</v>
      </c>
      <c r="E66">
        <v>39.700000000000003</v>
      </c>
      <c r="F66">
        <v>7.3000000000000007</v>
      </c>
      <c r="H66" t="s">
        <v>199</v>
      </c>
      <c r="I66">
        <v>159</v>
      </c>
      <c r="J66">
        <v>213</v>
      </c>
      <c r="K66" t="s">
        <v>145</v>
      </c>
      <c r="L66">
        <v>2806.2000000000007</v>
      </c>
      <c r="M66">
        <v>490.70000000000005</v>
      </c>
    </row>
    <row r="67" spans="1:13">
      <c r="A67" t="s">
        <v>200</v>
      </c>
      <c r="B67">
        <v>19</v>
      </c>
      <c r="C67">
        <v>5</v>
      </c>
      <c r="D67" t="s">
        <v>146</v>
      </c>
      <c r="E67">
        <v>5</v>
      </c>
      <c r="F67">
        <v>5</v>
      </c>
      <c r="H67" t="s">
        <v>200</v>
      </c>
      <c r="I67">
        <v>112</v>
      </c>
      <c r="J67">
        <v>261</v>
      </c>
      <c r="K67" t="s">
        <v>146</v>
      </c>
      <c r="L67">
        <v>5</v>
      </c>
      <c r="M67">
        <v>5</v>
      </c>
    </row>
    <row r="68" spans="1:13">
      <c r="A68" t="s">
        <v>201</v>
      </c>
      <c r="B68">
        <v>6</v>
      </c>
      <c r="C68">
        <v>6</v>
      </c>
      <c r="D68" t="s">
        <v>155</v>
      </c>
      <c r="E68">
        <v>0.39062943175775244</v>
      </c>
      <c r="H68" t="s">
        <v>201</v>
      </c>
      <c r="I68">
        <v>49</v>
      </c>
      <c r="J68">
        <v>270</v>
      </c>
      <c r="K68" t="s">
        <v>155</v>
      </c>
      <c r="L68">
        <v>-0.50764517295254852</v>
      </c>
    </row>
    <row r="69" spans="1:13">
      <c r="D69" t="s">
        <v>147</v>
      </c>
      <c r="E69">
        <v>0</v>
      </c>
      <c r="K69" t="s">
        <v>147</v>
      </c>
      <c r="L69">
        <v>0</v>
      </c>
    </row>
    <row r="70" spans="1:13">
      <c r="D70" t="s">
        <v>148</v>
      </c>
      <c r="E70">
        <v>4</v>
      </c>
      <c r="K70" t="s">
        <v>148</v>
      </c>
      <c r="L70">
        <v>4</v>
      </c>
    </row>
    <row r="71" spans="1:13">
      <c r="D71" t="s">
        <v>149</v>
      </c>
      <c r="E71">
        <v>2.3881507688911707</v>
      </c>
      <c r="K71" t="s">
        <v>149</v>
      </c>
      <c r="L71">
        <v>-5.2535006625163643</v>
      </c>
    </row>
    <row r="72" spans="1:13">
      <c r="D72" t="s">
        <v>150</v>
      </c>
      <c r="E72">
        <v>3.7659462797846037E-2</v>
      </c>
      <c r="K72" t="s">
        <v>150</v>
      </c>
      <c r="L72">
        <v>3.1411053499094312E-3</v>
      </c>
    </row>
    <row r="73" spans="1:13">
      <c r="D73" t="s">
        <v>151</v>
      </c>
      <c r="E73">
        <v>2.1318467863266499</v>
      </c>
      <c r="K73" t="s">
        <v>151</v>
      </c>
      <c r="L73">
        <v>2.1318467863266499</v>
      </c>
    </row>
    <row r="74" spans="1:13">
      <c r="D74" t="s">
        <v>152</v>
      </c>
      <c r="E74">
        <v>7.5318925595692074E-2</v>
      </c>
      <c r="K74" t="s">
        <v>152</v>
      </c>
      <c r="L74">
        <v>6.2822106998188625E-3</v>
      </c>
    </row>
    <row r="75" spans="1:13" ht="17" thickBot="1">
      <c r="D75" s="10" t="s">
        <v>153</v>
      </c>
      <c r="E75" s="10">
        <v>2.7764451051977934</v>
      </c>
      <c r="F75" s="10"/>
      <c r="K75" s="10" t="s">
        <v>153</v>
      </c>
      <c r="L75" s="10">
        <v>2.7764451051977934</v>
      </c>
      <c r="M75" s="10"/>
    </row>
    <row r="77" spans="1:13">
      <c r="B77" t="s">
        <v>175</v>
      </c>
      <c r="C77" t="s">
        <v>191</v>
      </c>
      <c r="D77" t="s">
        <v>154</v>
      </c>
      <c r="I77" t="s">
        <v>195</v>
      </c>
      <c r="J77" t="s">
        <v>191</v>
      </c>
      <c r="K77" t="s">
        <v>154</v>
      </c>
    </row>
    <row r="78" spans="1:13" ht="17" thickBot="1">
      <c r="A78" t="s">
        <v>37</v>
      </c>
      <c r="H78" t="s">
        <v>44</v>
      </c>
    </row>
    <row r="79" spans="1:13">
      <c r="A79" t="s">
        <v>196</v>
      </c>
      <c r="B79">
        <v>10</v>
      </c>
      <c r="C79">
        <v>18</v>
      </c>
      <c r="D79" s="11"/>
      <c r="E79" s="11" t="s">
        <v>142</v>
      </c>
      <c r="F79" s="11" t="s">
        <v>143</v>
      </c>
      <c r="H79" t="s">
        <v>196</v>
      </c>
      <c r="I79">
        <v>1</v>
      </c>
      <c r="J79">
        <v>1</v>
      </c>
      <c r="K79" s="11"/>
      <c r="L79" s="11" t="s">
        <v>142</v>
      </c>
      <c r="M79" s="11" t="s">
        <v>143</v>
      </c>
    </row>
    <row r="80" spans="1:13">
      <c r="A80" t="s">
        <v>198</v>
      </c>
      <c r="B80">
        <v>10</v>
      </c>
      <c r="C80">
        <v>19</v>
      </c>
      <c r="D80" t="s">
        <v>144</v>
      </c>
      <c r="E80">
        <v>14.4</v>
      </c>
      <c r="F80">
        <v>15.6</v>
      </c>
      <c r="H80" t="s">
        <v>198</v>
      </c>
      <c r="I80">
        <v>0</v>
      </c>
      <c r="J80">
        <v>0</v>
      </c>
      <c r="K80" t="s">
        <v>144</v>
      </c>
      <c r="L80">
        <v>0.4</v>
      </c>
      <c r="M80">
        <v>0.8</v>
      </c>
    </row>
    <row r="81" spans="1:13">
      <c r="A81" t="s">
        <v>199</v>
      </c>
      <c r="B81">
        <v>16</v>
      </c>
      <c r="C81">
        <v>12</v>
      </c>
      <c r="D81" t="s">
        <v>145</v>
      </c>
      <c r="E81">
        <v>88.800000000000011</v>
      </c>
      <c r="F81">
        <v>11.300000000000011</v>
      </c>
      <c r="H81" t="s">
        <v>199</v>
      </c>
      <c r="I81">
        <v>0</v>
      </c>
      <c r="J81">
        <v>0</v>
      </c>
      <c r="K81" t="s">
        <v>145</v>
      </c>
      <c r="L81">
        <v>0.3</v>
      </c>
      <c r="M81">
        <v>0.7</v>
      </c>
    </row>
    <row r="82" spans="1:13">
      <c r="A82" t="s">
        <v>200</v>
      </c>
      <c r="B82">
        <v>30</v>
      </c>
      <c r="C82">
        <v>12</v>
      </c>
      <c r="D82" t="s">
        <v>146</v>
      </c>
      <c r="E82">
        <v>5</v>
      </c>
      <c r="F82">
        <v>5</v>
      </c>
      <c r="H82" t="s">
        <v>200</v>
      </c>
      <c r="I82">
        <v>0</v>
      </c>
      <c r="J82">
        <v>2</v>
      </c>
      <c r="K82" t="s">
        <v>146</v>
      </c>
      <c r="L82">
        <v>5</v>
      </c>
      <c r="M82">
        <v>5</v>
      </c>
    </row>
    <row r="83" spans="1:13">
      <c r="A83" t="s">
        <v>201</v>
      </c>
      <c r="B83">
        <v>6</v>
      </c>
      <c r="C83">
        <v>17</v>
      </c>
      <c r="D83" t="s">
        <v>155</v>
      </c>
      <c r="E83">
        <v>-0.78289942878148977</v>
      </c>
      <c r="H83" t="s">
        <v>201</v>
      </c>
      <c r="I83">
        <v>1</v>
      </c>
      <c r="J83">
        <v>1</v>
      </c>
      <c r="K83" t="s">
        <v>155</v>
      </c>
      <c r="L83">
        <v>0.21821789023599245</v>
      </c>
    </row>
    <row r="84" spans="1:13">
      <c r="D84" t="s">
        <v>147</v>
      </c>
      <c r="E84">
        <v>0</v>
      </c>
      <c r="K84" t="s">
        <v>147</v>
      </c>
      <c r="L84">
        <v>0</v>
      </c>
    </row>
    <row r="85" spans="1:13">
      <c r="D85" t="s">
        <v>148</v>
      </c>
      <c r="E85">
        <v>4</v>
      </c>
      <c r="K85" t="s">
        <v>148</v>
      </c>
      <c r="L85">
        <v>4</v>
      </c>
    </row>
    <row r="86" spans="1:13">
      <c r="D86" t="s">
        <v>149</v>
      </c>
      <c r="E86">
        <v>-0.21930844120728582</v>
      </c>
      <c r="K86" t="s">
        <v>149</v>
      </c>
      <c r="L86">
        <v>-1.0000000000000002</v>
      </c>
    </row>
    <row r="87" spans="1:13">
      <c r="D87" t="s">
        <v>150</v>
      </c>
      <c r="E87">
        <v>0.41857311774420142</v>
      </c>
      <c r="K87" t="s">
        <v>150</v>
      </c>
      <c r="L87">
        <v>0.18695048315002966</v>
      </c>
    </row>
    <row r="88" spans="1:13">
      <c r="D88" t="s">
        <v>151</v>
      </c>
      <c r="E88">
        <v>2.1318467863266499</v>
      </c>
      <c r="K88" t="s">
        <v>151</v>
      </c>
      <c r="L88">
        <v>2.1318467863266499</v>
      </c>
    </row>
    <row r="89" spans="1:13">
      <c r="D89" t="s">
        <v>152</v>
      </c>
      <c r="E89">
        <v>0.83714623548840283</v>
      </c>
      <c r="K89" t="s">
        <v>152</v>
      </c>
      <c r="L89">
        <v>0.37390096630005931</v>
      </c>
    </row>
    <row r="90" spans="1:13" ht="17" thickBot="1">
      <c r="D90" s="10" t="s">
        <v>153</v>
      </c>
      <c r="E90" s="10">
        <v>2.7764451051977934</v>
      </c>
      <c r="F90" s="10"/>
      <c r="K90" s="10" t="s">
        <v>153</v>
      </c>
      <c r="L90" s="10">
        <v>2.7764451051977934</v>
      </c>
      <c r="M90" s="1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CC46D-2324-9F43-BD06-F0E5882E22BA}">
  <dimension ref="A1:AM92"/>
  <sheetViews>
    <sheetView topLeftCell="E73" workbookViewId="0">
      <selection activeCell="L26" sqref="L26"/>
    </sheetView>
  </sheetViews>
  <sheetFormatPr baseColWidth="10" defaultColWidth="11" defaultRowHeight="16"/>
  <cols>
    <col min="9" max="9" width="12.6640625" customWidth="1"/>
  </cols>
  <sheetData>
    <row r="1" spans="1:23">
      <c r="A1" t="s">
        <v>75</v>
      </c>
      <c r="E1" t="s">
        <v>76</v>
      </c>
      <c r="I1" t="s">
        <v>77</v>
      </c>
      <c r="M1" t="s">
        <v>78</v>
      </c>
      <c r="Q1" t="s">
        <v>79</v>
      </c>
      <c r="U1" t="s">
        <v>80</v>
      </c>
    </row>
    <row r="2" spans="1:23">
      <c r="A2" s="12" t="s">
        <v>24</v>
      </c>
      <c r="E2" s="12" t="s">
        <v>25</v>
      </c>
      <c r="I2" s="4" t="s">
        <v>26</v>
      </c>
      <c r="M2" s="4" t="s">
        <v>27</v>
      </c>
      <c r="Q2" s="4" t="s">
        <v>28</v>
      </c>
      <c r="U2" s="4" t="s">
        <v>29</v>
      </c>
    </row>
    <row r="3" spans="1:23" ht="17">
      <c r="A3" s="3" t="s">
        <v>22</v>
      </c>
      <c r="B3" s="3" t="s">
        <v>21</v>
      </c>
      <c r="C3" s="3" t="s">
        <v>20</v>
      </c>
      <c r="E3" s="3" t="s">
        <v>22</v>
      </c>
      <c r="F3" s="3" t="s">
        <v>21</v>
      </c>
      <c r="G3" s="3" t="s">
        <v>20</v>
      </c>
      <c r="I3" s="3" t="s">
        <v>22</v>
      </c>
      <c r="J3" s="3" t="s">
        <v>21</v>
      </c>
      <c r="K3" s="3" t="s">
        <v>20</v>
      </c>
      <c r="M3" s="3" t="s">
        <v>22</v>
      </c>
      <c r="N3" s="3" t="s">
        <v>21</v>
      </c>
      <c r="O3" s="3" t="s">
        <v>20</v>
      </c>
      <c r="Q3" s="3" t="s">
        <v>22</v>
      </c>
      <c r="R3" s="3" t="s">
        <v>21</v>
      </c>
      <c r="S3" s="3" t="s">
        <v>20</v>
      </c>
      <c r="U3" s="3" t="s">
        <v>22</v>
      </c>
      <c r="V3" s="3" t="s">
        <v>21</v>
      </c>
      <c r="W3" s="3" t="s">
        <v>20</v>
      </c>
    </row>
    <row r="4" spans="1:23" ht="17">
      <c r="A4" s="2" t="s">
        <v>67</v>
      </c>
      <c r="B4" s="1" t="s">
        <v>68</v>
      </c>
      <c r="C4" s="1">
        <v>1399.9</v>
      </c>
      <c r="E4" s="2" t="s">
        <v>67</v>
      </c>
      <c r="F4" s="1" t="s">
        <v>68</v>
      </c>
      <c r="G4" s="1">
        <v>115.5</v>
      </c>
      <c r="I4" s="2" t="s">
        <v>67</v>
      </c>
      <c r="J4" s="1" t="s">
        <v>68</v>
      </c>
      <c r="K4" s="1">
        <v>2056.6</v>
      </c>
      <c r="M4" s="2" t="s">
        <v>67</v>
      </c>
      <c r="N4" s="1" t="s">
        <v>68</v>
      </c>
      <c r="O4" s="1">
        <v>1692.5</v>
      </c>
      <c r="Q4" s="2" t="s">
        <v>67</v>
      </c>
      <c r="R4" s="1" t="s">
        <v>68</v>
      </c>
      <c r="S4" s="1">
        <v>5871.3</v>
      </c>
      <c r="U4" s="2" t="s">
        <v>67</v>
      </c>
      <c r="V4" s="1" t="s">
        <v>68</v>
      </c>
      <c r="W4" s="1">
        <v>1648.4</v>
      </c>
    </row>
    <row r="5" spans="1:23" ht="17">
      <c r="A5" s="2" t="s">
        <v>69</v>
      </c>
      <c r="B5" s="1" t="s">
        <v>70</v>
      </c>
      <c r="C5" s="1">
        <v>1083.5999999999999</v>
      </c>
      <c r="E5" s="2" t="s">
        <v>69</v>
      </c>
      <c r="F5" s="1" t="s">
        <v>70</v>
      </c>
      <c r="G5" s="1">
        <v>32.9</v>
      </c>
      <c r="I5" s="2" t="s">
        <v>69</v>
      </c>
      <c r="J5" s="1" t="s">
        <v>70</v>
      </c>
      <c r="K5" s="1">
        <v>2504.3000000000002</v>
      </c>
      <c r="M5" s="2" t="s">
        <v>69</v>
      </c>
      <c r="N5" s="1" t="s">
        <v>70</v>
      </c>
      <c r="O5" s="1">
        <v>974.9</v>
      </c>
      <c r="Q5" s="2" t="s">
        <v>69</v>
      </c>
      <c r="R5" s="1" t="s">
        <v>70</v>
      </c>
      <c r="S5" s="1">
        <v>2551.3000000000002</v>
      </c>
      <c r="U5" s="2" t="s">
        <v>69</v>
      </c>
      <c r="V5" s="1" t="s">
        <v>70</v>
      </c>
      <c r="W5" s="1">
        <v>1785.3</v>
      </c>
    </row>
    <row r="6" spans="1:23" ht="17">
      <c r="A6" s="2" t="s">
        <v>71</v>
      </c>
      <c r="B6" s="1" t="s">
        <v>72</v>
      </c>
      <c r="C6" s="1">
        <v>861.1</v>
      </c>
      <c r="E6" s="2" t="s">
        <v>71</v>
      </c>
      <c r="F6" s="1" t="s">
        <v>72</v>
      </c>
      <c r="G6" s="1">
        <v>37.1</v>
      </c>
      <c r="I6" s="2" t="s">
        <v>71</v>
      </c>
      <c r="J6" s="1" t="s">
        <v>72</v>
      </c>
      <c r="K6" s="1">
        <v>2226.8000000000002</v>
      </c>
      <c r="M6" s="2" t="s">
        <v>71</v>
      </c>
      <c r="N6" s="1" t="s">
        <v>72</v>
      </c>
      <c r="O6" s="1">
        <v>1515.6</v>
      </c>
      <c r="Q6" s="2" t="s">
        <v>71</v>
      </c>
      <c r="R6" s="1" t="s">
        <v>72</v>
      </c>
      <c r="S6" s="1">
        <v>4036.2</v>
      </c>
      <c r="U6" s="2" t="s">
        <v>71</v>
      </c>
      <c r="V6" s="1" t="s">
        <v>72</v>
      </c>
      <c r="W6" s="1">
        <v>1396.5</v>
      </c>
    </row>
    <row r="7" spans="1:23" ht="17">
      <c r="A7" s="2" t="s">
        <v>73</v>
      </c>
      <c r="B7" s="1" t="s">
        <v>74</v>
      </c>
      <c r="C7" s="1">
        <v>857.3</v>
      </c>
      <c r="E7" s="2" t="s">
        <v>73</v>
      </c>
      <c r="F7" s="1" t="s">
        <v>74</v>
      </c>
      <c r="G7" s="1">
        <v>33.4</v>
      </c>
      <c r="I7" s="2" t="s">
        <v>73</v>
      </c>
      <c r="J7" s="1" t="s">
        <v>74</v>
      </c>
      <c r="K7" s="1">
        <v>2313.3000000000002</v>
      </c>
      <c r="M7" s="2" t="s">
        <v>73</v>
      </c>
      <c r="N7" s="1" t="s">
        <v>74</v>
      </c>
      <c r="O7" s="1">
        <v>1031.8</v>
      </c>
      <c r="Q7" s="2" t="s">
        <v>73</v>
      </c>
      <c r="R7" s="1" t="s">
        <v>74</v>
      </c>
      <c r="S7" s="1">
        <v>2817</v>
      </c>
      <c r="U7" s="2" t="s">
        <v>73</v>
      </c>
      <c r="V7" s="1" t="s">
        <v>74</v>
      </c>
      <c r="W7" s="1">
        <v>1798.5</v>
      </c>
    </row>
    <row r="8" spans="1:23">
      <c r="A8" t="s">
        <v>154</v>
      </c>
      <c r="E8" t="s">
        <v>154</v>
      </c>
      <c r="I8" t="s">
        <v>154</v>
      </c>
      <c r="M8" t="s">
        <v>154</v>
      </c>
      <c r="Q8" t="s">
        <v>154</v>
      </c>
      <c r="U8" t="s">
        <v>154</v>
      </c>
    </row>
    <row r="9" spans="1:23" ht="17" thickBot="1"/>
    <row r="10" spans="1:23">
      <c r="A10" s="11"/>
      <c r="B10" s="11" t="s">
        <v>142</v>
      </c>
      <c r="C10" s="11" t="s">
        <v>143</v>
      </c>
      <c r="E10" s="11"/>
      <c r="F10" s="11" t="s">
        <v>142</v>
      </c>
      <c r="G10" s="11" t="s">
        <v>143</v>
      </c>
      <c r="I10" s="11"/>
      <c r="J10" s="11" t="s">
        <v>142</v>
      </c>
      <c r="K10" s="11" t="s">
        <v>143</v>
      </c>
      <c r="M10" s="11"/>
      <c r="N10" s="11" t="s">
        <v>142</v>
      </c>
      <c r="O10" s="11" t="s">
        <v>143</v>
      </c>
      <c r="Q10" s="11"/>
      <c r="R10" s="11" t="s">
        <v>142</v>
      </c>
      <c r="S10" s="11" t="s">
        <v>143</v>
      </c>
      <c r="U10" s="11"/>
      <c r="V10" s="11" t="s">
        <v>142</v>
      </c>
      <c r="W10" s="11" t="s">
        <v>143</v>
      </c>
    </row>
    <row r="11" spans="1:23">
      <c r="A11" t="s">
        <v>144</v>
      </c>
      <c r="B11">
        <v>1241.75</v>
      </c>
      <c r="C11">
        <v>859.2</v>
      </c>
      <c r="E11" t="s">
        <v>144</v>
      </c>
      <c r="F11">
        <v>74.2</v>
      </c>
      <c r="G11">
        <v>35.25</v>
      </c>
      <c r="I11" t="s">
        <v>144</v>
      </c>
      <c r="J11">
        <v>2280.4499999999998</v>
      </c>
      <c r="K11">
        <v>2270.0500000000002</v>
      </c>
      <c r="M11" t="s">
        <v>144</v>
      </c>
      <c r="N11">
        <v>1333.7</v>
      </c>
      <c r="O11">
        <v>1273.6999999999998</v>
      </c>
      <c r="Q11" t="s">
        <v>144</v>
      </c>
      <c r="R11">
        <v>4211.3</v>
      </c>
      <c r="S11">
        <v>3426.6</v>
      </c>
      <c r="U11" t="s">
        <v>144</v>
      </c>
      <c r="V11">
        <v>1716.85</v>
      </c>
      <c r="W11">
        <v>1597.5</v>
      </c>
    </row>
    <row r="12" spans="1:23">
      <c r="A12" t="s">
        <v>145</v>
      </c>
      <c r="B12">
        <v>50022.844999999739</v>
      </c>
      <c r="C12">
        <v>7.22000000000026</v>
      </c>
      <c r="E12" t="s">
        <v>145</v>
      </c>
      <c r="F12">
        <v>3411.3799999999992</v>
      </c>
      <c r="G12">
        <v>6.8450000000000104</v>
      </c>
      <c r="I12" t="s">
        <v>145</v>
      </c>
      <c r="J12">
        <v>100217.64500000012</v>
      </c>
      <c r="K12">
        <v>3741.125</v>
      </c>
      <c r="M12" t="s">
        <v>145</v>
      </c>
      <c r="N12">
        <v>257474.87999999942</v>
      </c>
      <c r="O12">
        <v>117031.22000000067</v>
      </c>
      <c r="Q12" t="s">
        <v>145</v>
      </c>
      <c r="R12">
        <v>5511200.0000000075</v>
      </c>
      <c r="S12">
        <v>743224.3200000003</v>
      </c>
      <c r="U12" t="s">
        <v>145</v>
      </c>
      <c r="V12">
        <v>9370.8049999999821</v>
      </c>
      <c r="W12">
        <v>80802</v>
      </c>
    </row>
    <row r="13" spans="1:23">
      <c r="A13" t="s">
        <v>146</v>
      </c>
      <c r="B13">
        <v>2</v>
      </c>
      <c r="C13">
        <v>2</v>
      </c>
      <c r="E13" t="s">
        <v>146</v>
      </c>
      <c r="F13">
        <v>2</v>
      </c>
      <c r="G13">
        <v>2</v>
      </c>
      <c r="I13" t="s">
        <v>146</v>
      </c>
      <c r="J13">
        <v>2</v>
      </c>
      <c r="K13">
        <v>2</v>
      </c>
      <c r="M13" t="s">
        <v>146</v>
      </c>
      <c r="N13">
        <v>2</v>
      </c>
      <c r="O13">
        <v>2</v>
      </c>
      <c r="Q13" t="s">
        <v>146</v>
      </c>
      <c r="R13">
        <v>2</v>
      </c>
      <c r="S13">
        <v>2</v>
      </c>
      <c r="U13" t="s">
        <v>146</v>
      </c>
      <c r="V13">
        <v>2</v>
      </c>
      <c r="W13">
        <v>2</v>
      </c>
    </row>
    <row r="14" spans="1:23">
      <c r="A14" t="s">
        <v>155</v>
      </c>
      <c r="B14">
        <v>1</v>
      </c>
      <c r="E14" t="s">
        <v>155</v>
      </c>
      <c r="F14">
        <v>1</v>
      </c>
      <c r="I14" t="s">
        <v>155</v>
      </c>
      <c r="J14">
        <v>0.99999999999999978</v>
      </c>
      <c r="M14" t="s">
        <v>155</v>
      </c>
      <c r="N14">
        <v>1</v>
      </c>
      <c r="Q14" t="s">
        <v>155</v>
      </c>
      <c r="R14">
        <v>1</v>
      </c>
      <c r="U14" t="s">
        <v>155</v>
      </c>
      <c r="V14">
        <v>1</v>
      </c>
    </row>
    <row r="15" spans="1:23">
      <c r="A15" t="s">
        <v>147</v>
      </c>
      <c r="B15">
        <v>0</v>
      </c>
      <c r="E15" t="s">
        <v>147</v>
      </c>
      <c r="F15">
        <v>0</v>
      </c>
      <c r="I15" t="s">
        <v>147</v>
      </c>
      <c r="J15">
        <v>0</v>
      </c>
      <c r="M15" t="s">
        <v>147</v>
      </c>
      <c r="N15">
        <v>0</v>
      </c>
      <c r="Q15" t="s">
        <v>147</v>
      </c>
      <c r="R15">
        <v>0</v>
      </c>
      <c r="U15" t="s">
        <v>147</v>
      </c>
      <c r="V15">
        <v>0</v>
      </c>
    </row>
    <row r="16" spans="1:23">
      <c r="A16" t="s">
        <v>148</v>
      </c>
      <c r="B16">
        <v>1</v>
      </c>
      <c r="E16" t="s">
        <v>148</v>
      </c>
      <c r="F16">
        <v>1</v>
      </c>
      <c r="I16" t="s">
        <v>148</v>
      </c>
      <c r="J16">
        <v>1</v>
      </c>
      <c r="M16" t="s">
        <v>148</v>
      </c>
      <c r="N16">
        <v>1</v>
      </c>
      <c r="Q16" t="s">
        <v>148</v>
      </c>
      <c r="R16">
        <v>1</v>
      </c>
      <c r="U16" t="s">
        <v>148</v>
      </c>
      <c r="V16">
        <v>1</v>
      </c>
    </row>
    <row r="17" spans="1:31">
      <c r="A17" t="s">
        <v>149</v>
      </c>
      <c r="B17">
        <v>2.4483199999999989</v>
      </c>
      <c r="E17" t="s">
        <v>149</v>
      </c>
      <c r="F17">
        <v>0.98732572877059566</v>
      </c>
      <c r="I17" t="s">
        <v>149</v>
      </c>
      <c r="J17">
        <v>5.7585825027684695E-2</v>
      </c>
      <c r="M17" t="s">
        <v>149</v>
      </c>
      <c r="N17">
        <v>0.51325919589392677</v>
      </c>
      <c r="Q17" t="s">
        <v>149</v>
      </c>
      <c r="R17">
        <v>0.74704874333587223</v>
      </c>
      <c r="U17" t="s">
        <v>149</v>
      </c>
      <c r="V17">
        <v>0.90041493775933601</v>
      </c>
    </row>
    <row r="18" spans="1:31">
      <c r="A18" t="s">
        <v>150</v>
      </c>
      <c r="B18">
        <v>0.12342907052290533</v>
      </c>
      <c r="E18" t="s">
        <v>150</v>
      </c>
      <c r="F18">
        <v>0.25203001001743058</v>
      </c>
      <c r="I18" t="s">
        <v>150</v>
      </c>
      <c r="J18">
        <v>0.48169008406003061</v>
      </c>
      <c r="M18" t="s">
        <v>150</v>
      </c>
      <c r="N18">
        <v>0.34905789347860805</v>
      </c>
      <c r="Q18" t="s">
        <v>150</v>
      </c>
      <c r="R18">
        <v>0.29576931255906375</v>
      </c>
      <c r="U18" t="s">
        <v>150</v>
      </c>
      <c r="V18">
        <v>0.26666475170275566</v>
      </c>
    </row>
    <row r="19" spans="1:31">
      <c r="A19" t="s">
        <v>151</v>
      </c>
      <c r="B19">
        <v>6.3137515146750438</v>
      </c>
      <c r="E19" t="s">
        <v>151</v>
      </c>
      <c r="F19">
        <v>6.3137515146750438</v>
      </c>
      <c r="I19" t="s">
        <v>151</v>
      </c>
      <c r="J19">
        <v>6.3137515146750438</v>
      </c>
      <c r="M19" t="s">
        <v>151</v>
      </c>
      <c r="N19">
        <v>6.3137515146750438</v>
      </c>
      <c r="Q19" t="s">
        <v>151</v>
      </c>
      <c r="R19">
        <v>6.3137515146750438</v>
      </c>
      <c r="U19" t="s">
        <v>151</v>
      </c>
      <c r="V19">
        <v>6.3137515146750438</v>
      </c>
    </row>
    <row r="20" spans="1:31">
      <c r="A20" t="s">
        <v>152</v>
      </c>
      <c r="B20">
        <v>0.24685814104581066</v>
      </c>
      <c r="E20" t="s">
        <v>152</v>
      </c>
      <c r="F20">
        <v>0.50406002003486117</v>
      </c>
      <c r="I20" t="s">
        <v>152</v>
      </c>
      <c r="J20">
        <v>0.96338016812006122</v>
      </c>
      <c r="M20" t="s">
        <v>152</v>
      </c>
      <c r="N20">
        <v>0.6981157869572161</v>
      </c>
      <c r="Q20" t="s">
        <v>152</v>
      </c>
      <c r="R20">
        <v>0.59153862511812749</v>
      </c>
      <c r="U20" t="s">
        <v>152</v>
      </c>
      <c r="V20">
        <v>0.53332950340551133</v>
      </c>
    </row>
    <row r="21" spans="1:31" ht="17" thickBot="1">
      <c r="A21" s="10" t="s">
        <v>153</v>
      </c>
      <c r="B21" s="10">
        <v>12.706204736174707</v>
      </c>
      <c r="C21" s="10"/>
      <c r="E21" s="10" t="s">
        <v>153</v>
      </c>
      <c r="F21" s="10">
        <v>12.706204736174707</v>
      </c>
      <c r="G21" s="10"/>
      <c r="I21" s="10" t="s">
        <v>153</v>
      </c>
      <c r="J21" s="10">
        <v>12.706204736174707</v>
      </c>
      <c r="K21" s="10"/>
      <c r="M21" s="10" t="s">
        <v>153</v>
      </c>
      <c r="N21" s="10">
        <v>12.706204736174707</v>
      </c>
      <c r="O21" s="10"/>
      <c r="Q21" s="10" t="s">
        <v>153</v>
      </c>
      <c r="R21" s="10">
        <v>12.706204736174707</v>
      </c>
      <c r="S21" s="10"/>
      <c r="U21" s="10" t="s">
        <v>153</v>
      </c>
      <c r="V21" s="10">
        <v>12.706204736174707</v>
      </c>
      <c r="W21" s="10"/>
    </row>
    <row r="25" spans="1:31">
      <c r="A25" t="s">
        <v>81</v>
      </c>
      <c r="E25" t="s">
        <v>82</v>
      </c>
      <c r="I25" t="s">
        <v>83</v>
      </c>
      <c r="M25" t="s">
        <v>84</v>
      </c>
      <c r="Q25" t="s">
        <v>95</v>
      </c>
      <c r="U25" t="s">
        <v>85</v>
      </c>
      <c r="Y25" t="s">
        <v>86</v>
      </c>
      <c r="AC25" t="s">
        <v>96</v>
      </c>
    </row>
    <row r="26" spans="1:31">
      <c r="A26" s="4" t="s">
        <v>30</v>
      </c>
      <c r="E26" s="4" t="s">
        <v>32</v>
      </c>
      <c r="I26" s="4" t="s">
        <v>33</v>
      </c>
      <c r="M26" s="9" t="s">
        <v>38</v>
      </c>
      <c r="Q26" s="9" t="s">
        <v>38</v>
      </c>
      <c r="U26" s="4" t="s">
        <v>35</v>
      </c>
      <c r="Y26" s="9" t="s">
        <v>37</v>
      </c>
      <c r="AC26" s="9" t="s">
        <v>37</v>
      </c>
    </row>
    <row r="27" spans="1:31" ht="17">
      <c r="A27" s="3" t="s">
        <v>22</v>
      </c>
      <c r="B27" s="3" t="s">
        <v>21</v>
      </c>
      <c r="C27" s="3" t="s">
        <v>20</v>
      </c>
      <c r="E27" s="3" t="s">
        <v>22</v>
      </c>
      <c r="F27" s="3" t="s">
        <v>21</v>
      </c>
      <c r="G27" s="3" t="s">
        <v>20</v>
      </c>
      <c r="I27" s="3" t="s">
        <v>22</v>
      </c>
      <c r="J27" s="3" t="s">
        <v>21</v>
      </c>
      <c r="K27" s="3" t="s">
        <v>20</v>
      </c>
      <c r="M27" s="3" t="s">
        <v>22</v>
      </c>
      <c r="N27" s="3" t="s">
        <v>21</v>
      </c>
      <c r="O27" s="3" t="s">
        <v>20</v>
      </c>
      <c r="Q27" s="3" t="s">
        <v>22</v>
      </c>
      <c r="R27" s="3" t="s">
        <v>21</v>
      </c>
      <c r="S27" s="3" t="s">
        <v>20</v>
      </c>
      <c r="U27" s="3" t="s">
        <v>22</v>
      </c>
      <c r="V27" s="3" t="s">
        <v>21</v>
      </c>
      <c r="W27" s="3" t="s">
        <v>20</v>
      </c>
      <c r="Y27" s="3" t="s">
        <v>22</v>
      </c>
      <c r="Z27" s="3" t="s">
        <v>21</v>
      </c>
      <c r="AA27" s="3" t="s">
        <v>20</v>
      </c>
      <c r="AC27" s="3" t="s">
        <v>22</v>
      </c>
      <c r="AD27" s="3" t="s">
        <v>21</v>
      </c>
      <c r="AE27" s="3" t="s">
        <v>20</v>
      </c>
    </row>
    <row r="28" spans="1:31" ht="17">
      <c r="A28" s="2" t="s">
        <v>67</v>
      </c>
      <c r="B28" s="1" t="s">
        <v>68</v>
      </c>
      <c r="C28" s="1">
        <v>1674.8</v>
      </c>
      <c r="E28" s="2" t="s">
        <v>67</v>
      </c>
      <c r="F28" s="1" t="s">
        <v>68</v>
      </c>
      <c r="G28" s="1">
        <v>1187.2</v>
      </c>
      <c r="I28" s="2" t="s">
        <v>67</v>
      </c>
      <c r="J28" s="1" t="s">
        <v>68</v>
      </c>
      <c r="K28" s="1">
        <v>3605</v>
      </c>
      <c r="M28" s="2" t="s">
        <v>67</v>
      </c>
      <c r="N28" s="1" t="s">
        <v>68</v>
      </c>
      <c r="O28" s="1">
        <v>1501.9</v>
      </c>
      <c r="Q28" s="2" t="s">
        <v>67</v>
      </c>
      <c r="R28" s="1" t="s">
        <v>68</v>
      </c>
      <c r="S28" s="1">
        <v>324.7</v>
      </c>
      <c r="U28" s="2" t="s">
        <v>67</v>
      </c>
      <c r="V28" s="1" t="s">
        <v>68</v>
      </c>
      <c r="W28" s="1">
        <v>2869.6</v>
      </c>
      <c r="Y28" s="2" t="s">
        <v>67</v>
      </c>
      <c r="Z28" s="1" t="s">
        <v>68</v>
      </c>
      <c r="AA28" s="1">
        <v>902.1</v>
      </c>
      <c r="AC28" s="2" t="s">
        <v>67</v>
      </c>
      <c r="AD28" s="1" t="s">
        <v>68</v>
      </c>
      <c r="AE28" s="1">
        <v>536.20000000000005</v>
      </c>
    </row>
    <row r="29" spans="1:31" ht="17">
      <c r="A29" s="2" t="s">
        <v>69</v>
      </c>
      <c r="B29" s="1" t="s">
        <v>70</v>
      </c>
      <c r="C29" s="1">
        <v>1305.2</v>
      </c>
      <c r="E29" s="2" t="s">
        <v>69</v>
      </c>
      <c r="F29" s="1" t="s">
        <v>70</v>
      </c>
      <c r="G29" s="1">
        <v>2214</v>
      </c>
      <c r="I29" s="2" t="s">
        <v>69</v>
      </c>
      <c r="J29" s="1" t="s">
        <v>70</v>
      </c>
      <c r="K29" s="1">
        <v>2222.8000000000002</v>
      </c>
      <c r="M29" s="2" t="s">
        <v>69</v>
      </c>
      <c r="N29" s="1" t="s">
        <v>70</v>
      </c>
      <c r="O29" s="1">
        <v>1226.9000000000001</v>
      </c>
      <c r="Q29" s="2" t="s">
        <v>69</v>
      </c>
      <c r="R29" s="1" t="s">
        <v>70</v>
      </c>
      <c r="S29" s="1">
        <v>389.7</v>
      </c>
      <c r="U29" s="2" t="s">
        <v>69</v>
      </c>
      <c r="V29" s="1" t="s">
        <v>70</v>
      </c>
      <c r="W29" s="1">
        <v>3159.5</v>
      </c>
      <c r="Y29" s="2" t="s">
        <v>69</v>
      </c>
      <c r="Z29" s="1" t="s">
        <v>70</v>
      </c>
      <c r="AA29" s="1">
        <v>879.9</v>
      </c>
      <c r="AC29" s="2" t="s">
        <v>69</v>
      </c>
      <c r="AD29" s="1" t="s">
        <v>70</v>
      </c>
      <c r="AE29" s="1">
        <v>292</v>
      </c>
    </row>
    <row r="30" spans="1:31" ht="17">
      <c r="A30" s="2" t="s">
        <v>71</v>
      </c>
      <c r="B30" s="1" t="s">
        <v>72</v>
      </c>
      <c r="C30" s="1">
        <v>1601.9</v>
      </c>
      <c r="E30" s="2" t="s">
        <v>71</v>
      </c>
      <c r="F30" s="1" t="s">
        <v>72</v>
      </c>
      <c r="G30" s="1">
        <v>811.5</v>
      </c>
      <c r="I30" s="2" t="s">
        <v>71</v>
      </c>
      <c r="J30" s="1" t="s">
        <v>72</v>
      </c>
      <c r="K30" s="1">
        <v>2299.9</v>
      </c>
      <c r="M30" s="2" t="s">
        <v>71</v>
      </c>
      <c r="N30" s="1" t="s">
        <v>72</v>
      </c>
      <c r="O30" s="1">
        <v>1237.4000000000001</v>
      </c>
      <c r="Q30" s="2" t="s">
        <v>71</v>
      </c>
      <c r="R30" s="1" t="s">
        <v>72</v>
      </c>
      <c r="S30" s="1">
        <v>386.2</v>
      </c>
      <c r="U30" s="2" t="s">
        <v>71</v>
      </c>
      <c r="V30" s="1" t="s">
        <v>72</v>
      </c>
      <c r="W30" s="1">
        <v>4661.8</v>
      </c>
      <c r="Y30" s="2" t="s">
        <v>71</v>
      </c>
      <c r="Z30" s="1" t="s">
        <v>72</v>
      </c>
      <c r="AA30" s="1">
        <v>1095.2</v>
      </c>
      <c r="AC30" s="2" t="s">
        <v>71</v>
      </c>
      <c r="AD30" s="1" t="s">
        <v>72</v>
      </c>
      <c r="AE30" s="1">
        <v>524.9</v>
      </c>
    </row>
    <row r="31" spans="1:31" ht="17">
      <c r="A31" s="2" t="s">
        <v>73</v>
      </c>
      <c r="B31" s="1" t="s">
        <v>74</v>
      </c>
      <c r="C31" s="1">
        <v>1293.5999999999999</v>
      </c>
      <c r="E31" s="2" t="s">
        <v>73</v>
      </c>
      <c r="F31" s="1" t="s">
        <v>74</v>
      </c>
      <c r="G31" s="1">
        <v>1235.4000000000001</v>
      </c>
      <c r="I31" s="2" t="s">
        <v>73</v>
      </c>
      <c r="J31" s="1" t="s">
        <v>74</v>
      </c>
      <c r="K31" s="1">
        <v>2058.4</v>
      </c>
      <c r="M31" s="2" t="s">
        <v>73</v>
      </c>
      <c r="N31" s="1" t="s">
        <v>74</v>
      </c>
      <c r="O31" s="1">
        <v>1118.5999999999999</v>
      </c>
      <c r="Q31" s="2" t="s">
        <v>73</v>
      </c>
      <c r="R31" s="1" t="s">
        <v>74</v>
      </c>
      <c r="S31" s="1">
        <v>419.7</v>
      </c>
      <c r="U31" s="2" t="s">
        <v>73</v>
      </c>
      <c r="V31" s="1" t="s">
        <v>74</v>
      </c>
      <c r="W31" s="1">
        <v>4161.1000000000004</v>
      </c>
      <c r="Y31" s="2" t="s">
        <v>73</v>
      </c>
      <c r="Z31" s="1" t="s">
        <v>74</v>
      </c>
      <c r="AA31" s="1">
        <v>968.7</v>
      </c>
      <c r="AC31" s="2" t="s">
        <v>73</v>
      </c>
      <c r="AD31" s="1" t="s">
        <v>74</v>
      </c>
      <c r="AE31" s="1">
        <v>509.6</v>
      </c>
    </row>
    <row r="32" spans="1:31">
      <c r="A32" t="s">
        <v>154</v>
      </c>
      <c r="E32" t="s">
        <v>154</v>
      </c>
      <c r="I32" t="s">
        <v>154</v>
      </c>
      <c r="M32" t="s">
        <v>154</v>
      </c>
      <c r="Q32" t="s">
        <v>154</v>
      </c>
      <c r="U32" t="s">
        <v>154</v>
      </c>
      <c r="Y32" t="s">
        <v>154</v>
      </c>
      <c r="AC32" t="s">
        <v>154</v>
      </c>
    </row>
    <row r="33" spans="1:31" ht="17" thickBot="1"/>
    <row r="34" spans="1:31">
      <c r="A34" s="11"/>
      <c r="B34" s="11" t="s">
        <v>142</v>
      </c>
      <c r="C34" s="11" t="s">
        <v>143</v>
      </c>
      <c r="E34" s="11"/>
      <c r="F34" s="11" t="s">
        <v>142</v>
      </c>
      <c r="G34" s="11" t="s">
        <v>143</v>
      </c>
      <c r="I34" s="11"/>
      <c r="J34" s="11" t="s">
        <v>142</v>
      </c>
      <c r="K34" s="11" t="s">
        <v>143</v>
      </c>
      <c r="M34" s="11"/>
      <c r="N34" s="11" t="s">
        <v>142</v>
      </c>
      <c r="O34" s="11" t="s">
        <v>143</v>
      </c>
      <c r="Q34" s="11"/>
      <c r="R34" s="11" t="s">
        <v>142</v>
      </c>
      <c r="S34" s="11" t="s">
        <v>143</v>
      </c>
      <c r="U34" s="11"/>
      <c r="V34" s="11" t="s">
        <v>142</v>
      </c>
      <c r="W34" s="11" t="s">
        <v>143</v>
      </c>
      <c r="Y34" s="11"/>
      <c r="Z34" s="11" t="s">
        <v>142</v>
      </c>
      <c r="AA34" s="11" t="s">
        <v>143</v>
      </c>
      <c r="AC34" s="11"/>
      <c r="AD34" s="11" t="s">
        <v>142</v>
      </c>
      <c r="AE34" s="11" t="s">
        <v>143</v>
      </c>
    </row>
    <row r="35" spans="1:31">
      <c r="A35" t="s">
        <v>144</v>
      </c>
      <c r="B35">
        <v>1490</v>
      </c>
      <c r="C35">
        <v>1447.75</v>
      </c>
      <c r="E35" t="s">
        <v>144</v>
      </c>
      <c r="F35">
        <v>1700.6</v>
      </c>
      <c r="G35">
        <v>1023.45</v>
      </c>
      <c r="I35" t="s">
        <v>144</v>
      </c>
      <c r="J35">
        <v>2913.9</v>
      </c>
      <c r="K35">
        <v>2179.15</v>
      </c>
      <c r="M35" t="s">
        <v>144</v>
      </c>
      <c r="N35">
        <v>1364.4</v>
      </c>
      <c r="O35">
        <v>1178</v>
      </c>
      <c r="Q35" t="s">
        <v>144</v>
      </c>
      <c r="R35">
        <v>357.2</v>
      </c>
      <c r="S35">
        <v>402.95</v>
      </c>
      <c r="U35" t="s">
        <v>144</v>
      </c>
      <c r="V35">
        <v>3014.55</v>
      </c>
      <c r="W35">
        <v>4411.4500000000007</v>
      </c>
      <c r="Y35" t="s">
        <v>144</v>
      </c>
      <c r="Z35">
        <v>891</v>
      </c>
      <c r="AA35">
        <v>1031.95</v>
      </c>
      <c r="AC35" t="s">
        <v>144</v>
      </c>
      <c r="AD35">
        <v>414.1</v>
      </c>
      <c r="AE35">
        <v>517.25</v>
      </c>
    </row>
    <row r="36" spans="1:31">
      <c r="A36" t="s">
        <v>145</v>
      </c>
      <c r="B36">
        <v>68302.080000000075</v>
      </c>
      <c r="C36">
        <v>47524.445000000298</v>
      </c>
      <c r="E36" t="s">
        <v>145</v>
      </c>
      <c r="F36">
        <v>527159.12000000011</v>
      </c>
      <c r="G36">
        <v>89845.604999999981</v>
      </c>
      <c r="I36" t="s">
        <v>145</v>
      </c>
      <c r="J36">
        <v>955238.41999999806</v>
      </c>
      <c r="K36">
        <v>29161.125</v>
      </c>
      <c r="M36" t="s">
        <v>145</v>
      </c>
      <c r="N36">
        <v>37812.5</v>
      </c>
      <c r="O36">
        <v>7056.7200000000212</v>
      </c>
      <c r="Q36" t="s">
        <v>145</v>
      </c>
      <c r="R36">
        <v>2112.5</v>
      </c>
      <c r="S36">
        <v>561.125</v>
      </c>
      <c r="U36" t="s">
        <v>145</v>
      </c>
      <c r="V36">
        <v>42021.005000000026</v>
      </c>
      <c r="W36">
        <v>125350.24499999991</v>
      </c>
      <c r="Y36" t="s">
        <v>145</v>
      </c>
      <c r="Z36">
        <v>246.42000000000101</v>
      </c>
      <c r="AA36">
        <v>8001.125</v>
      </c>
      <c r="AC36" t="s">
        <v>145</v>
      </c>
      <c r="AD36">
        <v>29816.820000000007</v>
      </c>
      <c r="AE36">
        <v>117.04499999999931</v>
      </c>
    </row>
    <row r="37" spans="1:31">
      <c r="A37" t="s">
        <v>146</v>
      </c>
      <c r="B37">
        <v>2</v>
      </c>
      <c r="C37">
        <v>2</v>
      </c>
      <c r="E37" t="s">
        <v>146</v>
      </c>
      <c r="F37">
        <v>2</v>
      </c>
      <c r="G37">
        <v>2</v>
      </c>
      <c r="I37" t="s">
        <v>146</v>
      </c>
      <c r="J37">
        <v>2</v>
      </c>
      <c r="K37">
        <v>2</v>
      </c>
      <c r="M37" t="s">
        <v>146</v>
      </c>
      <c r="N37">
        <v>2</v>
      </c>
      <c r="O37">
        <v>2</v>
      </c>
      <c r="Q37" t="s">
        <v>146</v>
      </c>
      <c r="R37">
        <v>2</v>
      </c>
      <c r="S37">
        <v>2</v>
      </c>
      <c r="U37" t="s">
        <v>146</v>
      </c>
      <c r="V37">
        <v>2</v>
      </c>
      <c r="W37">
        <v>2</v>
      </c>
      <c r="Y37" t="s">
        <v>146</v>
      </c>
      <c r="Z37">
        <v>2</v>
      </c>
      <c r="AA37">
        <v>2</v>
      </c>
      <c r="AC37" t="s">
        <v>146</v>
      </c>
      <c r="AD37">
        <v>2</v>
      </c>
      <c r="AE37">
        <v>2</v>
      </c>
    </row>
    <row r="38" spans="1:31">
      <c r="A38" t="s">
        <v>155</v>
      </c>
      <c r="B38">
        <v>1</v>
      </c>
      <c r="E38" t="s">
        <v>155</v>
      </c>
      <c r="F38">
        <v>1</v>
      </c>
      <c r="I38" t="s">
        <v>155</v>
      </c>
      <c r="J38">
        <v>1</v>
      </c>
      <c r="M38" t="s">
        <v>155</v>
      </c>
      <c r="N38">
        <v>1</v>
      </c>
      <c r="Q38" t="s">
        <v>155</v>
      </c>
      <c r="R38">
        <v>1</v>
      </c>
      <c r="U38" t="s">
        <v>155</v>
      </c>
      <c r="V38">
        <v>-1</v>
      </c>
      <c r="Y38" t="s">
        <v>155</v>
      </c>
      <c r="Z38">
        <v>1</v>
      </c>
      <c r="AC38" t="s">
        <v>155</v>
      </c>
      <c r="AD38">
        <v>1</v>
      </c>
    </row>
    <row r="39" spans="1:31">
      <c r="A39" t="s">
        <v>147</v>
      </c>
      <c r="B39">
        <v>0</v>
      </c>
      <c r="E39" t="s">
        <v>147</v>
      </c>
      <c r="F39">
        <v>0</v>
      </c>
      <c r="I39" t="s">
        <v>147</v>
      </c>
      <c r="J39">
        <v>0</v>
      </c>
      <c r="M39" t="s">
        <v>147</v>
      </c>
      <c r="N39">
        <v>0</v>
      </c>
      <c r="Q39" t="s">
        <v>147</v>
      </c>
      <c r="R39">
        <v>0</v>
      </c>
      <c r="U39" t="s">
        <v>147</v>
      </c>
      <c r="V39">
        <v>0</v>
      </c>
      <c r="Y39" t="s">
        <v>147</v>
      </c>
      <c r="Z39">
        <v>0</v>
      </c>
      <c r="AC39" t="s">
        <v>147</v>
      </c>
      <c r="AD39">
        <v>0</v>
      </c>
    </row>
    <row r="40" spans="1:31">
      <c r="A40" t="s">
        <v>148</v>
      </c>
      <c r="B40">
        <v>1</v>
      </c>
      <c r="E40" t="s">
        <v>148</v>
      </c>
      <c r="F40">
        <v>1</v>
      </c>
      <c r="I40" t="s">
        <v>148</v>
      </c>
      <c r="J40">
        <v>1</v>
      </c>
      <c r="M40" t="s">
        <v>148</v>
      </c>
      <c r="N40">
        <v>1</v>
      </c>
      <c r="Q40" t="s">
        <v>148</v>
      </c>
      <c r="R40">
        <v>1</v>
      </c>
      <c r="U40" t="s">
        <v>148</v>
      </c>
      <c r="V40">
        <v>1</v>
      </c>
      <c r="Y40" t="s">
        <v>148</v>
      </c>
      <c r="Z40">
        <v>1</v>
      </c>
      <c r="AC40" t="s">
        <v>148</v>
      </c>
      <c r="AD40">
        <v>1</v>
      </c>
    </row>
    <row r="41" spans="1:31">
      <c r="A41" t="s">
        <v>149</v>
      </c>
      <c r="B41">
        <v>1.3784665579119149</v>
      </c>
      <c r="E41" t="s">
        <v>149</v>
      </c>
      <c r="F41">
        <v>2.2463095040636927</v>
      </c>
      <c r="I41" t="s">
        <v>149</v>
      </c>
      <c r="J41">
        <v>1.2882440606645045</v>
      </c>
      <c r="M41" t="s">
        <v>149</v>
      </c>
      <c r="N41">
        <v>2.3866837387964188</v>
      </c>
      <c r="Q41" t="s">
        <v>149</v>
      </c>
      <c r="R41">
        <v>-2.9047619047619051</v>
      </c>
      <c r="U41" t="s">
        <v>149</v>
      </c>
      <c r="V41">
        <v>-3.5337718188717453</v>
      </c>
      <c r="Y41" t="s">
        <v>149</v>
      </c>
      <c r="Z41">
        <v>-2.7027804410354772</v>
      </c>
      <c r="AC41" t="s">
        <v>149</v>
      </c>
      <c r="AD41">
        <v>-0.90126692878986403</v>
      </c>
    </row>
    <row r="42" spans="1:31">
      <c r="A42" t="s">
        <v>150</v>
      </c>
      <c r="B42">
        <v>0.19977097248975606</v>
      </c>
      <c r="E42" t="s">
        <v>150</v>
      </c>
      <c r="F42">
        <v>0.1333189729549086</v>
      </c>
      <c r="I42" t="s">
        <v>150</v>
      </c>
      <c r="J42">
        <v>0.21011342937557881</v>
      </c>
      <c r="M42" t="s">
        <v>150</v>
      </c>
      <c r="N42">
        <v>0.12629592027814238</v>
      </c>
      <c r="Q42" t="s">
        <v>150</v>
      </c>
      <c r="R42">
        <v>0.10553696753049198</v>
      </c>
      <c r="U42" t="s">
        <v>150</v>
      </c>
      <c r="V42">
        <v>8.7781394615168901E-2</v>
      </c>
      <c r="Y42" t="s">
        <v>150</v>
      </c>
      <c r="Z42">
        <v>0.11279965213861771</v>
      </c>
      <c r="AC42" t="s">
        <v>150</v>
      </c>
      <c r="AD42">
        <v>0.26651504426622347</v>
      </c>
    </row>
    <row r="43" spans="1:31">
      <c r="A43" t="s">
        <v>151</v>
      </c>
      <c r="B43">
        <v>6.3137515146750438</v>
      </c>
      <c r="E43" t="s">
        <v>151</v>
      </c>
      <c r="F43">
        <v>6.3137515146750438</v>
      </c>
      <c r="I43" t="s">
        <v>151</v>
      </c>
      <c r="J43">
        <v>6.3137515146750438</v>
      </c>
      <c r="M43" t="s">
        <v>151</v>
      </c>
      <c r="N43">
        <v>6.3137515146750438</v>
      </c>
      <c r="Q43" t="s">
        <v>151</v>
      </c>
      <c r="R43">
        <v>6.3137515146750438</v>
      </c>
      <c r="U43" t="s">
        <v>151</v>
      </c>
      <c r="V43">
        <v>6.3137515146750438</v>
      </c>
      <c r="Y43" t="s">
        <v>151</v>
      </c>
      <c r="Z43">
        <v>6.3137515146750438</v>
      </c>
      <c r="AC43" t="s">
        <v>151</v>
      </c>
      <c r="AD43">
        <v>6.3137515146750438</v>
      </c>
    </row>
    <row r="44" spans="1:31">
      <c r="A44" t="s">
        <v>152</v>
      </c>
      <c r="B44">
        <v>0.39954194497951212</v>
      </c>
      <c r="E44" t="s">
        <v>152</v>
      </c>
      <c r="F44">
        <v>0.26663794590981721</v>
      </c>
      <c r="I44" t="s">
        <v>152</v>
      </c>
      <c r="J44">
        <v>0.42022685875115762</v>
      </c>
      <c r="M44" t="s">
        <v>152</v>
      </c>
      <c r="N44">
        <v>0.25259184055628475</v>
      </c>
      <c r="Q44" t="s">
        <v>152</v>
      </c>
      <c r="R44">
        <v>0.21107393506098396</v>
      </c>
      <c r="U44" t="s">
        <v>152</v>
      </c>
      <c r="V44">
        <v>0.1755627892303378</v>
      </c>
      <c r="Y44" t="s">
        <v>152</v>
      </c>
      <c r="Z44">
        <v>0.22559930427723543</v>
      </c>
      <c r="AC44" t="s">
        <v>152</v>
      </c>
      <c r="AD44">
        <v>0.53303008853244693</v>
      </c>
    </row>
    <row r="45" spans="1:31" ht="17" thickBot="1">
      <c r="A45" s="10" t="s">
        <v>153</v>
      </c>
      <c r="B45" s="10">
        <v>12.706204736174707</v>
      </c>
      <c r="C45" s="10"/>
      <c r="E45" s="10" t="s">
        <v>153</v>
      </c>
      <c r="F45" s="10">
        <v>12.706204736174707</v>
      </c>
      <c r="G45" s="10"/>
      <c r="I45" s="10" t="s">
        <v>153</v>
      </c>
      <c r="J45" s="10">
        <v>12.706204736174707</v>
      </c>
      <c r="K45" s="10"/>
      <c r="M45" s="10" t="s">
        <v>153</v>
      </c>
      <c r="N45" s="10">
        <v>12.706204736174707</v>
      </c>
      <c r="O45" s="10"/>
      <c r="Q45" s="10" t="s">
        <v>153</v>
      </c>
      <c r="R45" s="10">
        <v>12.706204736174707</v>
      </c>
      <c r="S45" s="10"/>
      <c r="U45" s="10" t="s">
        <v>153</v>
      </c>
      <c r="V45" s="10">
        <v>12.706204736174707</v>
      </c>
      <c r="W45" s="10"/>
      <c r="Y45" s="10" t="s">
        <v>153</v>
      </c>
      <c r="Z45" s="10">
        <v>12.706204736174707</v>
      </c>
      <c r="AA45" s="10"/>
      <c r="AC45" s="10" t="s">
        <v>153</v>
      </c>
      <c r="AD45" s="10">
        <v>12.706204736174707</v>
      </c>
      <c r="AE45" s="10"/>
    </row>
    <row r="49" spans="1:39">
      <c r="A49" t="s">
        <v>87</v>
      </c>
      <c r="E49" t="s">
        <v>88</v>
      </c>
      <c r="I49" t="s">
        <v>97</v>
      </c>
      <c r="M49" t="s">
        <v>89</v>
      </c>
      <c r="Q49" t="s">
        <v>98</v>
      </c>
      <c r="U49" t="s">
        <v>99</v>
      </c>
      <c r="Y49" t="s">
        <v>90</v>
      </c>
      <c r="AC49" t="s">
        <v>91</v>
      </c>
      <c r="AG49" t="s">
        <v>92</v>
      </c>
      <c r="AK49" t="s">
        <v>100</v>
      </c>
    </row>
    <row r="50" spans="1:39">
      <c r="A50" s="4" t="s">
        <v>39</v>
      </c>
      <c r="E50" s="9" t="s">
        <v>40</v>
      </c>
      <c r="I50" s="13" t="s">
        <v>40</v>
      </c>
      <c r="M50" s="9" t="s">
        <v>41</v>
      </c>
      <c r="Q50" s="9" t="s">
        <v>41</v>
      </c>
      <c r="U50" s="9" t="s">
        <v>41</v>
      </c>
      <c r="Y50" s="4" t="s">
        <v>43</v>
      </c>
      <c r="AC50" s="4" t="s">
        <v>45</v>
      </c>
      <c r="AG50" s="9" t="s">
        <v>46</v>
      </c>
      <c r="AK50" s="9" t="s">
        <v>46</v>
      </c>
    </row>
    <row r="51" spans="1:39" ht="17">
      <c r="A51" s="3" t="s">
        <v>22</v>
      </c>
      <c r="B51" s="3" t="s">
        <v>21</v>
      </c>
      <c r="C51" s="3" t="s">
        <v>20</v>
      </c>
      <c r="E51" s="3" t="s">
        <v>22</v>
      </c>
      <c r="F51" s="3" t="s">
        <v>21</v>
      </c>
      <c r="G51" s="3" t="s">
        <v>20</v>
      </c>
      <c r="I51" s="3" t="s">
        <v>22</v>
      </c>
      <c r="J51" s="3" t="s">
        <v>21</v>
      </c>
      <c r="K51" s="3" t="s">
        <v>20</v>
      </c>
      <c r="M51" s="3" t="s">
        <v>22</v>
      </c>
      <c r="N51" s="3" t="s">
        <v>21</v>
      </c>
      <c r="O51" s="3" t="s">
        <v>20</v>
      </c>
      <c r="Q51" s="3" t="s">
        <v>22</v>
      </c>
      <c r="R51" s="3" t="s">
        <v>21</v>
      </c>
      <c r="S51" s="3" t="s">
        <v>20</v>
      </c>
      <c r="U51" s="3" t="s">
        <v>22</v>
      </c>
      <c r="V51" s="3" t="s">
        <v>21</v>
      </c>
      <c r="W51" s="3" t="s">
        <v>20</v>
      </c>
      <c r="Y51" s="3" t="s">
        <v>22</v>
      </c>
      <c r="Z51" s="3" t="s">
        <v>21</v>
      </c>
      <c r="AA51" s="3" t="s">
        <v>20</v>
      </c>
      <c r="AC51" s="3" t="s">
        <v>22</v>
      </c>
      <c r="AD51" s="3" t="s">
        <v>21</v>
      </c>
      <c r="AE51" s="3" t="s">
        <v>20</v>
      </c>
      <c r="AG51" s="3" t="s">
        <v>22</v>
      </c>
      <c r="AH51" s="3" t="s">
        <v>21</v>
      </c>
      <c r="AI51" s="3" t="s">
        <v>20</v>
      </c>
      <c r="AK51" s="3" t="s">
        <v>22</v>
      </c>
      <c r="AL51" s="3" t="s">
        <v>21</v>
      </c>
      <c r="AM51" s="3" t="s">
        <v>20</v>
      </c>
    </row>
    <row r="52" spans="1:39" ht="17">
      <c r="A52" s="2" t="s">
        <v>67</v>
      </c>
      <c r="B52" s="1" t="s">
        <v>68</v>
      </c>
      <c r="C52" s="1">
        <v>4395.6000000000004</v>
      </c>
      <c r="E52" s="2" t="s">
        <v>67</v>
      </c>
      <c r="F52" s="1" t="s">
        <v>68</v>
      </c>
      <c r="G52" s="1">
        <v>170.4</v>
      </c>
      <c r="I52" s="2" t="s">
        <v>67</v>
      </c>
      <c r="J52" s="1" t="s">
        <v>68</v>
      </c>
      <c r="K52" s="1">
        <v>1235.5</v>
      </c>
      <c r="M52" s="2" t="s">
        <v>67</v>
      </c>
      <c r="N52" s="1" t="s">
        <v>68</v>
      </c>
      <c r="O52" s="1">
        <v>41.8</v>
      </c>
      <c r="Q52" s="2" t="s">
        <v>67</v>
      </c>
      <c r="R52" s="1" t="s">
        <v>68</v>
      </c>
      <c r="S52" s="1">
        <v>1032.2</v>
      </c>
      <c r="U52" s="2" t="s">
        <v>67</v>
      </c>
      <c r="V52" s="1" t="s">
        <v>68</v>
      </c>
      <c r="W52" s="1">
        <v>2565.3000000000002</v>
      </c>
      <c r="Y52" s="2" t="s">
        <v>67</v>
      </c>
      <c r="Z52" s="1" t="s">
        <v>68</v>
      </c>
      <c r="AA52" s="1">
        <v>2723.7</v>
      </c>
      <c r="AC52" s="2" t="s">
        <v>67</v>
      </c>
      <c r="AD52" s="1" t="s">
        <v>68</v>
      </c>
      <c r="AE52" s="1">
        <v>1535.1</v>
      </c>
      <c r="AG52" s="2" t="s">
        <v>67</v>
      </c>
      <c r="AH52" s="1" t="s">
        <v>68</v>
      </c>
      <c r="AI52" s="1">
        <v>1852.7</v>
      </c>
      <c r="AK52" s="2" t="s">
        <v>67</v>
      </c>
      <c r="AL52" s="1" t="s">
        <v>68</v>
      </c>
      <c r="AM52" s="1">
        <v>12868.4</v>
      </c>
    </row>
    <row r="53" spans="1:39" ht="17">
      <c r="A53" s="2" t="s">
        <v>69</v>
      </c>
      <c r="B53" s="1" t="s">
        <v>70</v>
      </c>
      <c r="C53" s="1">
        <v>2705.2</v>
      </c>
      <c r="E53" s="2" t="s">
        <v>69</v>
      </c>
      <c r="F53" s="1" t="s">
        <v>70</v>
      </c>
      <c r="G53" s="1">
        <v>774.7</v>
      </c>
      <c r="I53" s="2" t="s">
        <v>69</v>
      </c>
      <c r="J53" s="1" t="s">
        <v>70</v>
      </c>
      <c r="K53" s="1">
        <v>1575.7</v>
      </c>
      <c r="M53" s="2" t="s">
        <v>69</v>
      </c>
      <c r="N53" s="1" t="s">
        <v>70</v>
      </c>
      <c r="O53" s="1">
        <v>11.9</v>
      </c>
      <c r="Q53" s="2" t="s">
        <v>69</v>
      </c>
      <c r="R53" s="1" t="s">
        <v>70</v>
      </c>
      <c r="S53" s="1">
        <v>1094.5</v>
      </c>
      <c r="U53" s="2" t="s">
        <v>69</v>
      </c>
      <c r="V53" s="1" t="s">
        <v>70</v>
      </c>
      <c r="W53" s="1">
        <v>2337.6</v>
      </c>
      <c r="Y53" s="2" t="s">
        <v>69</v>
      </c>
      <c r="Z53" s="1" t="s">
        <v>70</v>
      </c>
      <c r="AA53" s="1">
        <v>2351.1</v>
      </c>
      <c r="AC53" s="2" t="s">
        <v>69</v>
      </c>
      <c r="AD53" s="1" t="s">
        <v>70</v>
      </c>
      <c r="AE53" s="1">
        <v>1032.2</v>
      </c>
      <c r="AG53" s="2" t="s">
        <v>69</v>
      </c>
      <c r="AH53" s="1" t="s">
        <v>70</v>
      </c>
      <c r="AI53" s="1">
        <v>1881.9</v>
      </c>
      <c r="AK53" s="2" t="s">
        <v>69</v>
      </c>
      <c r="AL53" s="1" t="s">
        <v>70</v>
      </c>
      <c r="AM53" s="1">
        <v>6847</v>
      </c>
    </row>
    <row r="54" spans="1:39" ht="17">
      <c r="A54" s="2" t="s">
        <v>71</v>
      </c>
      <c r="B54" s="1" t="s">
        <v>72</v>
      </c>
      <c r="C54" s="1">
        <v>2414</v>
      </c>
      <c r="E54" s="2" t="s">
        <v>71</v>
      </c>
      <c r="F54" s="1" t="s">
        <v>72</v>
      </c>
      <c r="G54" s="1">
        <v>716.2</v>
      </c>
      <c r="I54" s="2" t="s">
        <v>71</v>
      </c>
      <c r="J54" s="1" t="s">
        <v>72</v>
      </c>
      <c r="K54" s="1">
        <v>1041.2</v>
      </c>
      <c r="M54" s="2" t="s">
        <v>71</v>
      </c>
      <c r="N54" s="1" t="s">
        <v>72</v>
      </c>
      <c r="O54" s="1">
        <v>43.8</v>
      </c>
      <c r="Q54" s="2" t="s">
        <v>71</v>
      </c>
      <c r="R54" s="1" t="s">
        <v>72</v>
      </c>
      <c r="S54" s="1">
        <v>1063.3</v>
      </c>
      <c r="U54" s="2" t="s">
        <v>71</v>
      </c>
      <c r="V54" s="1" t="s">
        <v>72</v>
      </c>
      <c r="W54" s="1">
        <v>2281</v>
      </c>
      <c r="Y54" s="2" t="s">
        <v>71</v>
      </c>
      <c r="Z54" s="1" t="s">
        <v>72</v>
      </c>
      <c r="AA54" s="1">
        <v>2868.9</v>
      </c>
      <c r="AC54" s="2" t="s">
        <v>71</v>
      </c>
      <c r="AD54" s="1" t="s">
        <v>72</v>
      </c>
      <c r="AE54" s="1">
        <v>882.5</v>
      </c>
      <c r="AG54" s="2" t="s">
        <v>71</v>
      </c>
      <c r="AH54" s="1" t="s">
        <v>72</v>
      </c>
      <c r="AI54" s="1">
        <v>1501.1</v>
      </c>
      <c r="AK54" s="2" t="s">
        <v>71</v>
      </c>
      <c r="AL54" s="1" t="s">
        <v>72</v>
      </c>
      <c r="AM54" s="1">
        <v>3941.1</v>
      </c>
    </row>
    <row r="55" spans="1:39" ht="17">
      <c r="A55" s="2" t="s">
        <v>73</v>
      </c>
      <c r="B55" s="1" t="s">
        <v>74</v>
      </c>
      <c r="C55" s="1">
        <v>2427</v>
      </c>
      <c r="E55" s="2" t="s">
        <v>73</v>
      </c>
      <c r="F55" s="1" t="s">
        <v>74</v>
      </c>
      <c r="G55" s="1">
        <v>701.4</v>
      </c>
      <c r="I55" s="2" t="s">
        <v>73</v>
      </c>
      <c r="J55" s="1" t="s">
        <v>74</v>
      </c>
      <c r="K55" s="1">
        <v>1351.7</v>
      </c>
      <c r="M55" s="2" t="s">
        <v>73</v>
      </c>
      <c r="N55" s="1" t="s">
        <v>74</v>
      </c>
      <c r="O55" s="1">
        <v>22.9</v>
      </c>
      <c r="Q55" s="2" t="s">
        <v>73</v>
      </c>
      <c r="R55" s="1" t="s">
        <v>74</v>
      </c>
      <c r="S55" s="1">
        <v>847.4</v>
      </c>
      <c r="U55" s="2" t="s">
        <v>73</v>
      </c>
      <c r="V55" s="1" t="s">
        <v>74</v>
      </c>
      <c r="W55" s="1">
        <v>2488.3000000000002</v>
      </c>
      <c r="Y55" s="2" t="s">
        <v>73</v>
      </c>
      <c r="Z55" s="1" t="s">
        <v>74</v>
      </c>
      <c r="AA55" s="1">
        <v>2570.6999999999998</v>
      </c>
      <c r="AC55" s="2" t="s">
        <v>73</v>
      </c>
      <c r="AD55" s="1" t="s">
        <v>74</v>
      </c>
      <c r="AE55" s="1">
        <v>956.2</v>
      </c>
      <c r="AG55" s="2" t="s">
        <v>73</v>
      </c>
      <c r="AH55" s="1" t="s">
        <v>74</v>
      </c>
      <c r="AI55" s="1">
        <v>1862.3</v>
      </c>
      <c r="AK55" s="2" t="s">
        <v>73</v>
      </c>
      <c r="AL55" s="1" t="s">
        <v>74</v>
      </c>
      <c r="AM55" s="1">
        <v>6115.6</v>
      </c>
    </row>
    <row r="56" spans="1:39">
      <c r="A56" t="s">
        <v>154</v>
      </c>
      <c r="E56" t="s">
        <v>154</v>
      </c>
      <c r="I56" t="s">
        <v>154</v>
      </c>
      <c r="M56" t="s">
        <v>154</v>
      </c>
      <c r="Q56" t="s">
        <v>154</v>
      </c>
      <c r="U56" t="s">
        <v>154</v>
      </c>
      <c r="Y56" t="s">
        <v>154</v>
      </c>
      <c r="AC56" t="s">
        <v>154</v>
      </c>
      <c r="AG56" t="s">
        <v>154</v>
      </c>
      <c r="AK56" t="s">
        <v>154</v>
      </c>
    </row>
    <row r="57" spans="1:39" ht="17" thickBot="1"/>
    <row r="58" spans="1:39">
      <c r="A58" s="11"/>
      <c r="B58" s="11" t="s">
        <v>142</v>
      </c>
      <c r="C58" s="11" t="s">
        <v>143</v>
      </c>
      <c r="E58" s="11"/>
      <c r="F58" s="11" t="s">
        <v>142</v>
      </c>
      <c r="G58" s="11" t="s">
        <v>143</v>
      </c>
      <c r="I58" s="11"/>
      <c r="J58" s="11" t="s">
        <v>142</v>
      </c>
      <c r="K58" s="11" t="s">
        <v>143</v>
      </c>
      <c r="M58" s="11"/>
      <c r="N58" s="11" t="s">
        <v>142</v>
      </c>
      <c r="O58" s="11" t="s">
        <v>143</v>
      </c>
      <c r="Q58" s="11"/>
      <c r="R58" s="11" t="s">
        <v>142</v>
      </c>
      <c r="S58" s="11" t="s">
        <v>143</v>
      </c>
      <c r="U58" s="11"/>
      <c r="V58" s="11" t="s">
        <v>142</v>
      </c>
      <c r="W58" s="11" t="s">
        <v>143</v>
      </c>
      <c r="Y58" s="11"/>
      <c r="Z58" s="11" t="s">
        <v>142</v>
      </c>
      <c r="AA58" s="11" t="s">
        <v>143</v>
      </c>
      <c r="AC58" s="11"/>
      <c r="AD58" s="11" t="s">
        <v>142</v>
      </c>
      <c r="AE58" s="11" t="s">
        <v>143</v>
      </c>
      <c r="AG58" s="11"/>
      <c r="AH58" s="11" t="s">
        <v>142</v>
      </c>
      <c r="AI58" s="11" t="s">
        <v>143</v>
      </c>
      <c r="AK58" s="11"/>
      <c r="AL58" s="11" t="s">
        <v>142</v>
      </c>
      <c r="AM58" s="11" t="s">
        <v>143</v>
      </c>
    </row>
    <row r="59" spans="1:39">
      <c r="A59" t="s">
        <v>144</v>
      </c>
      <c r="B59">
        <v>3550.4</v>
      </c>
      <c r="C59">
        <v>2420.5</v>
      </c>
      <c r="E59" t="s">
        <v>144</v>
      </c>
      <c r="F59">
        <v>472.55</v>
      </c>
      <c r="G59">
        <v>708.8</v>
      </c>
      <c r="I59" t="s">
        <v>144</v>
      </c>
      <c r="J59">
        <v>1405.6</v>
      </c>
      <c r="K59">
        <v>1196.45</v>
      </c>
      <c r="M59" t="s">
        <v>144</v>
      </c>
      <c r="N59">
        <v>26.849999999999998</v>
      </c>
      <c r="O59">
        <v>33.349999999999994</v>
      </c>
      <c r="Q59" t="s">
        <v>144</v>
      </c>
      <c r="R59">
        <v>1063.3499999999999</v>
      </c>
      <c r="S59">
        <v>955.34999999999991</v>
      </c>
      <c r="U59" t="s">
        <v>144</v>
      </c>
      <c r="V59">
        <v>2451.4499999999998</v>
      </c>
      <c r="W59">
        <v>2384.65</v>
      </c>
      <c r="Y59" t="s">
        <v>144</v>
      </c>
      <c r="Z59">
        <v>2537.3999999999996</v>
      </c>
      <c r="AA59">
        <v>2719.8</v>
      </c>
      <c r="AC59" t="s">
        <v>144</v>
      </c>
      <c r="AD59">
        <v>1283.6500000000001</v>
      </c>
      <c r="AE59">
        <v>919.35</v>
      </c>
      <c r="AG59" t="s">
        <v>144</v>
      </c>
      <c r="AH59">
        <v>1867.3000000000002</v>
      </c>
      <c r="AI59">
        <v>1681.6999999999998</v>
      </c>
      <c r="AK59" t="s">
        <v>144</v>
      </c>
      <c r="AL59">
        <v>9857.7000000000007</v>
      </c>
      <c r="AM59">
        <v>5028.3500000000004</v>
      </c>
    </row>
    <row r="60" spans="1:39">
      <c r="A60" t="s">
        <v>145</v>
      </c>
      <c r="B60">
        <v>1428726.0800000019</v>
      </c>
      <c r="C60">
        <v>84.5</v>
      </c>
      <c r="E60" t="s">
        <v>145</v>
      </c>
      <c r="F60">
        <v>182589.24500000011</v>
      </c>
      <c r="G60">
        <v>109.520000000001</v>
      </c>
      <c r="I60" t="s">
        <v>145</v>
      </c>
      <c r="J60">
        <v>57868.02000000095</v>
      </c>
      <c r="K60">
        <v>48205.125</v>
      </c>
      <c r="M60" t="s">
        <v>145</v>
      </c>
      <c r="N60">
        <v>447.00500000000011</v>
      </c>
      <c r="O60">
        <v>218.40500000000065</v>
      </c>
      <c r="Q60" t="s">
        <v>145</v>
      </c>
      <c r="R60">
        <v>1940.6449999999973</v>
      </c>
      <c r="S60">
        <v>23306.405000000261</v>
      </c>
      <c r="U60" t="s">
        <v>145</v>
      </c>
      <c r="V60">
        <v>25923.645000000062</v>
      </c>
      <c r="W60">
        <v>21486.645000000037</v>
      </c>
      <c r="Y60" t="s">
        <v>145</v>
      </c>
      <c r="Z60">
        <v>69415.379999999976</v>
      </c>
      <c r="AA60">
        <v>44461.620000000083</v>
      </c>
      <c r="AC60" t="s">
        <v>145</v>
      </c>
      <c r="AD60">
        <v>126454.20499999914</v>
      </c>
      <c r="AE60">
        <v>2715.8450000000034</v>
      </c>
      <c r="AG60" t="s">
        <v>145</v>
      </c>
      <c r="AH60">
        <v>426.3200000000013</v>
      </c>
      <c r="AI60">
        <v>65232.720000001602</v>
      </c>
      <c r="AK60" t="s">
        <v>145</v>
      </c>
      <c r="AL60">
        <v>18128628.979999959</v>
      </c>
      <c r="AM60">
        <v>2364225.125</v>
      </c>
    </row>
    <row r="61" spans="1:39">
      <c r="A61" t="s">
        <v>146</v>
      </c>
      <c r="B61">
        <v>2</v>
      </c>
      <c r="C61">
        <v>2</v>
      </c>
      <c r="E61" t="s">
        <v>146</v>
      </c>
      <c r="F61">
        <v>2</v>
      </c>
      <c r="G61">
        <v>2</v>
      </c>
      <c r="I61" t="s">
        <v>146</v>
      </c>
      <c r="J61">
        <v>2</v>
      </c>
      <c r="K61">
        <v>2</v>
      </c>
      <c r="M61" t="s">
        <v>146</v>
      </c>
      <c r="N61">
        <v>2</v>
      </c>
      <c r="O61">
        <v>2</v>
      </c>
      <c r="Q61" t="s">
        <v>146</v>
      </c>
      <c r="R61">
        <v>2</v>
      </c>
      <c r="S61">
        <v>2</v>
      </c>
      <c r="U61" t="s">
        <v>146</v>
      </c>
      <c r="V61">
        <v>2</v>
      </c>
      <c r="W61">
        <v>2</v>
      </c>
      <c r="Y61" t="s">
        <v>146</v>
      </c>
      <c r="Z61">
        <v>2</v>
      </c>
      <c r="AA61">
        <v>2</v>
      </c>
      <c r="AC61" t="s">
        <v>146</v>
      </c>
      <c r="AD61">
        <v>2</v>
      </c>
      <c r="AE61">
        <v>2</v>
      </c>
      <c r="AG61" t="s">
        <v>146</v>
      </c>
      <c r="AH61">
        <v>2</v>
      </c>
      <c r="AI61">
        <v>2</v>
      </c>
      <c r="AK61" t="s">
        <v>146</v>
      </c>
      <c r="AL61">
        <v>2</v>
      </c>
      <c r="AM61">
        <v>2</v>
      </c>
    </row>
    <row r="62" spans="1:39">
      <c r="A62" t="s">
        <v>155</v>
      </c>
      <c r="B62">
        <v>-1</v>
      </c>
      <c r="E62" t="s">
        <v>155</v>
      </c>
      <c r="F62">
        <v>-1</v>
      </c>
      <c r="I62" t="s">
        <v>155</v>
      </c>
      <c r="J62">
        <v>0.99999999999999989</v>
      </c>
      <c r="M62" t="s">
        <v>155</v>
      </c>
      <c r="N62">
        <v>1</v>
      </c>
      <c r="Q62" t="s">
        <v>155</v>
      </c>
      <c r="R62">
        <v>-1</v>
      </c>
      <c r="U62" t="s">
        <v>155</v>
      </c>
      <c r="V62">
        <v>-1</v>
      </c>
      <c r="Y62" t="s">
        <v>155</v>
      </c>
      <c r="Z62">
        <v>0.99999999999999989</v>
      </c>
      <c r="AC62" t="s">
        <v>155</v>
      </c>
      <c r="AD62">
        <v>-1</v>
      </c>
      <c r="AG62" t="s">
        <v>155</v>
      </c>
      <c r="AH62">
        <v>1.0000000000000002</v>
      </c>
      <c r="AK62" t="s">
        <v>155</v>
      </c>
      <c r="AL62">
        <v>-0.99999999999999989</v>
      </c>
    </row>
    <row r="63" spans="1:39">
      <c r="A63" t="s">
        <v>147</v>
      </c>
      <c r="B63">
        <v>0</v>
      </c>
      <c r="E63" t="s">
        <v>147</v>
      </c>
      <c r="F63">
        <v>0</v>
      </c>
      <c r="I63" t="s">
        <v>147</v>
      </c>
      <c r="J63">
        <v>0</v>
      </c>
      <c r="M63" t="s">
        <v>147</v>
      </c>
      <c r="N63">
        <v>0</v>
      </c>
      <c r="Q63" t="s">
        <v>147</v>
      </c>
      <c r="R63">
        <v>0</v>
      </c>
      <c r="U63" t="s">
        <v>147</v>
      </c>
      <c r="V63">
        <v>0</v>
      </c>
      <c r="Y63" t="s">
        <v>147</v>
      </c>
      <c r="Z63">
        <v>0</v>
      </c>
      <c r="AC63" t="s">
        <v>147</v>
      </c>
      <c r="AD63">
        <v>0</v>
      </c>
      <c r="AG63" t="s">
        <v>147</v>
      </c>
      <c r="AH63">
        <v>0</v>
      </c>
      <c r="AK63" t="s">
        <v>147</v>
      </c>
      <c r="AL63">
        <v>0</v>
      </c>
    </row>
    <row r="64" spans="1:39">
      <c r="A64" t="s">
        <v>148</v>
      </c>
      <c r="B64">
        <v>1</v>
      </c>
      <c r="E64" t="s">
        <v>148</v>
      </c>
      <c r="F64">
        <v>1</v>
      </c>
      <c r="I64" t="s">
        <v>148</v>
      </c>
      <c r="J64">
        <v>1</v>
      </c>
      <c r="M64" t="s">
        <v>148</v>
      </c>
      <c r="N64">
        <v>1</v>
      </c>
      <c r="Q64" t="s">
        <v>148</v>
      </c>
      <c r="R64">
        <v>1</v>
      </c>
      <c r="U64" t="s">
        <v>148</v>
      </c>
      <c r="V64">
        <v>1</v>
      </c>
      <c r="Y64" t="s">
        <v>148</v>
      </c>
      <c r="Z64">
        <v>1</v>
      </c>
      <c r="AC64" t="s">
        <v>148</v>
      </c>
      <c r="AD64">
        <v>1</v>
      </c>
      <c r="AG64" t="s">
        <v>148</v>
      </c>
      <c r="AH64">
        <v>1</v>
      </c>
      <c r="AK64" t="s">
        <v>148</v>
      </c>
      <c r="AL64">
        <v>1</v>
      </c>
    </row>
    <row r="65" spans="1:39">
      <c r="A65" t="s">
        <v>149</v>
      </c>
      <c r="B65">
        <v>1.3266408359751085</v>
      </c>
      <c r="E65" t="s">
        <v>149</v>
      </c>
      <c r="F65">
        <v>-0.76320465191406861</v>
      </c>
      <c r="I65" t="s">
        <v>149</v>
      </c>
      <c r="J65">
        <v>14.084175084174881</v>
      </c>
      <c r="M65" t="s">
        <v>149</v>
      </c>
      <c r="N65">
        <v>-1.4444444444444446</v>
      </c>
      <c r="Q65" t="s">
        <v>149</v>
      </c>
      <c r="R65">
        <v>0.77641984184040314</v>
      </c>
      <c r="U65" t="s">
        <v>149</v>
      </c>
      <c r="V65">
        <v>0.30712643678160867</v>
      </c>
      <c r="Y65" t="s">
        <v>149</v>
      </c>
      <c r="Z65">
        <v>-4.9032258064516343</v>
      </c>
      <c r="AC65" t="s">
        <v>149</v>
      </c>
      <c r="AD65">
        <v>1.2636142906694416</v>
      </c>
      <c r="AG65" t="s">
        <v>149</v>
      </c>
      <c r="AH65">
        <v>1.1180722891566275</v>
      </c>
      <c r="AK65" t="s">
        <v>149</v>
      </c>
      <c r="AL65">
        <v>1.1784794836442614</v>
      </c>
    </row>
    <row r="66" spans="1:39">
      <c r="A66" t="s">
        <v>150</v>
      </c>
      <c r="B66">
        <v>0.20560213844698075</v>
      </c>
      <c r="E66" t="s">
        <v>150</v>
      </c>
      <c r="F66">
        <v>0.29249421118461577</v>
      </c>
      <c r="I66" t="s">
        <v>150</v>
      </c>
      <c r="J66">
        <v>2.2562670832069091E-2</v>
      </c>
      <c r="M66" t="s">
        <v>150</v>
      </c>
      <c r="N66">
        <v>0.19275085295129979</v>
      </c>
      <c r="Q66" t="s">
        <v>150</v>
      </c>
      <c r="R66">
        <v>0.28985292297884058</v>
      </c>
      <c r="U66" t="s">
        <v>150</v>
      </c>
      <c r="V66">
        <v>0.40514940938185806</v>
      </c>
      <c r="Y66" t="s">
        <v>150</v>
      </c>
      <c r="Z66">
        <v>6.4040195963864954E-2</v>
      </c>
      <c r="AC66" t="s">
        <v>150</v>
      </c>
      <c r="AD66">
        <v>0.21309673847110405</v>
      </c>
      <c r="AG66" t="s">
        <v>150</v>
      </c>
      <c r="AH66">
        <v>0.23227410890273045</v>
      </c>
      <c r="AK66" t="s">
        <v>150</v>
      </c>
      <c r="AL66">
        <v>0.22397947423644796</v>
      </c>
    </row>
    <row r="67" spans="1:39">
      <c r="A67" t="s">
        <v>151</v>
      </c>
      <c r="B67">
        <v>6.3137515146750438</v>
      </c>
      <c r="E67" t="s">
        <v>151</v>
      </c>
      <c r="F67">
        <v>6.3137515146750438</v>
      </c>
      <c r="I67" t="s">
        <v>151</v>
      </c>
      <c r="J67">
        <v>6.3137515146750438</v>
      </c>
      <c r="M67" t="s">
        <v>151</v>
      </c>
      <c r="N67">
        <v>6.3137515146750438</v>
      </c>
      <c r="Q67" t="s">
        <v>151</v>
      </c>
      <c r="R67">
        <v>6.3137515146750438</v>
      </c>
      <c r="U67" t="s">
        <v>151</v>
      </c>
      <c r="V67">
        <v>6.3137515146750438</v>
      </c>
      <c r="Y67" t="s">
        <v>151</v>
      </c>
      <c r="Z67">
        <v>6.3137515146750438</v>
      </c>
      <c r="AC67" t="s">
        <v>151</v>
      </c>
      <c r="AD67">
        <v>6.3137515146750438</v>
      </c>
      <c r="AG67" t="s">
        <v>151</v>
      </c>
      <c r="AH67">
        <v>6.3137515146750438</v>
      </c>
      <c r="AK67" t="s">
        <v>151</v>
      </c>
      <c r="AL67">
        <v>6.3137515146750438</v>
      </c>
    </row>
    <row r="68" spans="1:39">
      <c r="A68" t="s">
        <v>152</v>
      </c>
      <c r="B68">
        <v>0.4112042768939615</v>
      </c>
      <c r="E68" t="s">
        <v>152</v>
      </c>
      <c r="F68">
        <v>0.58498842236923154</v>
      </c>
      <c r="I68" t="s">
        <v>152</v>
      </c>
      <c r="J68">
        <v>4.5125341664138181E-2</v>
      </c>
      <c r="M68" t="s">
        <v>152</v>
      </c>
      <c r="N68">
        <v>0.38550170590259958</v>
      </c>
      <c r="Q68" t="s">
        <v>152</v>
      </c>
      <c r="R68">
        <v>0.57970584595768115</v>
      </c>
      <c r="U68" t="s">
        <v>152</v>
      </c>
      <c r="V68">
        <v>0.81029881876371612</v>
      </c>
      <c r="Y68" t="s">
        <v>152</v>
      </c>
      <c r="Z68">
        <v>0.12808039192772991</v>
      </c>
      <c r="AC68" t="s">
        <v>152</v>
      </c>
      <c r="AD68">
        <v>0.4261934769422081</v>
      </c>
      <c r="AG68" t="s">
        <v>152</v>
      </c>
      <c r="AH68">
        <v>0.46454821780546091</v>
      </c>
      <c r="AK68" t="s">
        <v>152</v>
      </c>
      <c r="AL68">
        <v>0.44795894847289591</v>
      </c>
    </row>
    <row r="69" spans="1:39" ht="17" thickBot="1">
      <c r="A69" s="10" t="s">
        <v>153</v>
      </c>
      <c r="B69" s="10">
        <v>12.706204736174707</v>
      </c>
      <c r="C69" s="10"/>
      <c r="E69" s="10" t="s">
        <v>153</v>
      </c>
      <c r="F69" s="10">
        <v>12.706204736174707</v>
      </c>
      <c r="G69" s="10"/>
      <c r="I69" s="10" t="s">
        <v>153</v>
      </c>
      <c r="J69" s="10">
        <v>12.706204736174707</v>
      </c>
      <c r="K69" s="10"/>
      <c r="M69" s="10" t="s">
        <v>153</v>
      </c>
      <c r="N69" s="10">
        <v>12.706204736174707</v>
      </c>
      <c r="O69" s="10"/>
      <c r="Q69" s="10" t="s">
        <v>153</v>
      </c>
      <c r="R69" s="10">
        <v>12.706204736174707</v>
      </c>
      <c r="S69" s="10"/>
      <c r="U69" s="10" t="s">
        <v>153</v>
      </c>
      <c r="V69" s="10">
        <v>12.706204736174707</v>
      </c>
      <c r="W69" s="10"/>
      <c r="Y69" s="10" t="s">
        <v>153</v>
      </c>
      <c r="Z69" s="10">
        <v>12.706204736174707</v>
      </c>
      <c r="AA69" s="10"/>
      <c r="AC69" s="10" t="s">
        <v>153</v>
      </c>
      <c r="AD69" s="10">
        <v>12.706204736174707</v>
      </c>
      <c r="AE69" s="10"/>
      <c r="AG69" s="10" t="s">
        <v>153</v>
      </c>
      <c r="AH69" s="10">
        <v>12.706204736174707</v>
      </c>
      <c r="AI69" s="10"/>
      <c r="AK69" s="10" t="s">
        <v>153</v>
      </c>
      <c r="AL69" s="10">
        <v>12.706204736174707</v>
      </c>
      <c r="AM69" s="10"/>
    </row>
    <row r="72" spans="1:39">
      <c r="A72" t="s">
        <v>93</v>
      </c>
      <c r="E72" t="s">
        <v>94</v>
      </c>
      <c r="I72" t="s">
        <v>101</v>
      </c>
      <c r="M72" t="s">
        <v>102</v>
      </c>
      <c r="Q72" t="s">
        <v>103</v>
      </c>
      <c r="U72" t="s">
        <v>104</v>
      </c>
      <c r="Y72" t="s">
        <v>105</v>
      </c>
    </row>
    <row r="73" spans="1:39">
      <c r="A73" s="9" t="s">
        <v>23</v>
      </c>
      <c r="E73" s="9" t="s">
        <v>23</v>
      </c>
      <c r="I73" s="9" t="s">
        <v>47</v>
      </c>
      <c r="M73" s="9" t="s">
        <v>47</v>
      </c>
      <c r="Q73" s="4" t="s">
        <v>48</v>
      </c>
      <c r="U73" s="4" t="s">
        <v>49</v>
      </c>
      <c r="Y73" s="4" t="s">
        <v>50</v>
      </c>
    </row>
    <row r="74" spans="1:39" ht="17">
      <c r="A74" s="3" t="s">
        <v>22</v>
      </c>
      <c r="B74" s="3" t="s">
        <v>21</v>
      </c>
      <c r="C74" s="3" t="s">
        <v>20</v>
      </c>
      <c r="E74" s="3" t="s">
        <v>22</v>
      </c>
      <c r="F74" s="3" t="s">
        <v>21</v>
      </c>
      <c r="G74" s="3" t="s">
        <v>20</v>
      </c>
      <c r="I74" s="3" t="s">
        <v>22</v>
      </c>
      <c r="J74" s="3" t="s">
        <v>21</v>
      </c>
      <c r="K74" s="3" t="s">
        <v>20</v>
      </c>
      <c r="M74" s="3" t="s">
        <v>22</v>
      </c>
      <c r="N74" s="3" t="s">
        <v>21</v>
      </c>
      <c r="O74" s="3" t="s">
        <v>20</v>
      </c>
      <c r="Q74" s="3" t="s">
        <v>22</v>
      </c>
      <c r="R74" s="3" t="s">
        <v>21</v>
      </c>
      <c r="S74" s="3" t="s">
        <v>20</v>
      </c>
      <c r="U74" s="3" t="s">
        <v>22</v>
      </c>
      <c r="V74" s="3" t="s">
        <v>21</v>
      </c>
      <c r="W74" s="3" t="s">
        <v>20</v>
      </c>
      <c r="Y74" s="3" t="s">
        <v>22</v>
      </c>
      <c r="Z74" s="3" t="s">
        <v>21</v>
      </c>
      <c r="AA74" s="3" t="s">
        <v>20</v>
      </c>
    </row>
    <row r="75" spans="1:39" ht="17">
      <c r="A75" s="2" t="s">
        <v>67</v>
      </c>
      <c r="B75" s="1" t="s">
        <v>68</v>
      </c>
      <c r="C75" s="1">
        <v>1425.8</v>
      </c>
      <c r="E75" s="2" t="s">
        <v>67</v>
      </c>
      <c r="F75" s="1" t="s">
        <v>68</v>
      </c>
      <c r="G75" s="1">
        <v>123.6</v>
      </c>
      <c r="I75" s="2" t="s">
        <v>67</v>
      </c>
      <c r="J75" s="1" t="s">
        <v>68</v>
      </c>
      <c r="K75" s="1">
        <v>73299.399999999994</v>
      </c>
      <c r="M75" s="2" t="s">
        <v>67</v>
      </c>
      <c r="N75" s="1" t="s">
        <v>68</v>
      </c>
      <c r="O75" s="1">
        <v>1357.4</v>
      </c>
      <c r="Q75" s="2" t="s">
        <v>67</v>
      </c>
      <c r="R75" s="1" t="s">
        <v>68</v>
      </c>
      <c r="S75" s="1">
        <v>48545.7</v>
      </c>
      <c r="U75" s="2" t="s">
        <v>67</v>
      </c>
      <c r="V75" s="1" t="s">
        <v>68</v>
      </c>
      <c r="W75" s="1">
        <v>53.7</v>
      </c>
      <c r="Y75" s="2" t="s">
        <v>67</v>
      </c>
      <c r="Z75" s="1" t="s">
        <v>68</v>
      </c>
      <c r="AA75" s="1">
        <v>36.5</v>
      </c>
    </row>
    <row r="76" spans="1:39" ht="17">
      <c r="A76" s="2" t="s">
        <v>69</v>
      </c>
      <c r="B76" s="1" t="s">
        <v>70</v>
      </c>
      <c r="C76" s="1">
        <v>727.6</v>
      </c>
      <c r="E76" s="2" t="s">
        <v>69</v>
      </c>
      <c r="F76" s="1" t="s">
        <v>70</v>
      </c>
      <c r="G76" s="1">
        <v>186</v>
      </c>
      <c r="I76" s="2" t="s">
        <v>69</v>
      </c>
      <c r="J76" s="1" t="s">
        <v>70</v>
      </c>
      <c r="K76" s="1">
        <v>26418.1</v>
      </c>
      <c r="M76" s="2" t="s">
        <v>69</v>
      </c>
      <c r="N76" s="1" t="s">
        <v>70</v>
      </c>
      <c r="O76" s="1">
        <v>569.5</v>
      </c>
      <c r="Q76" s="2" t="s">
        <v>69</v>
      </c>
      <c r="R76" s="1" t="s">
        <v>70</v>
      </c>
      <c r="S76" s="1">
        <v>11742.4</v>
      </c>
      <c r="U76" s="2" t="s">
        <v>69</v>
      </c>
      <c r="V76" s="1" t="s">
        <v>70</v>
      </c>
      <c r="W76" s="1">
        <v>66.400000000000006</v>
      </c>
      <c r="Y76" s="2" t="s">
        <v>69</v>
      </c>
      <c r="Z76" s="1" t="s">
        <v>70</v>
      </c>
      <c r="AA76" s="1">
        <v>10.199999999999999</v>
      </c>
    </row>
    <row r="77" spans="1:39" ht="17">
      <c r="A77" s="2" t="s">
        <v>71</v>
      </c>
      <c r="B77" s="1" t="s">
        <v>72</v>
      </c>
      <c r="C77" s="1">
        <v>1072</v>
      </c>
      <c r="E77" s="2" t="s">
        <v>71</v>
      </c>
      <c r="F77" s="1" t="s">
        <v>72</v>
      </c>
      <c r="G77" s="1">
        <v>191.7</v>
      </c>
      <c r="I77" s="2" t="s">
        <v>71</v>
      </c>
      <c r="J77" s="1" t="s">
        <v>72</v>
      </c>
      <c r="K77" s="1">
        <v>3513.8</v>
      </c>
      <c r="M77" s="2" t="s">
        <v>71</v>
      </c>
      <c r="N77" s="1" t="s">
        <v>72</v>
      </c>
      <c r="O77" s="1">
        <v>267.2</v>
      </c>
      <c r="Q77" s="2" t="s">
        <v>71</v>
      </c>
      <c r="R77" s="1" t="s">
        <v>72</v>
      </c>
      <c r="S77" s="1">
        <v>3101.9</v>
      </c>
      <c r="U77" s="2" t="s">
        <v>71</v>
      </c>
      <c r="V77" s="1" t="s">
        <v>72</v>
      </c>
      <c r="W77" s="1">
        <v>130.5</v>
      </c>
      <c r="Y77" s="2" t="s">
        <v>71</v>
      </c>
      <c r="Z77" s="1" t="s">
        <v>72</v>
      </c>
      <c r="AA77" s="1">
        <v>79.900000000000006</v>
      </c>
    </row>
    <row r="78" spans="1:39" ht="17">
      <c r="A78" s="2" t="s">
        <v>73</v>
      </c>
      <c r="B78" s="1" t="s">
        <v>74</v>
      </c>
      <c r="C78" s="1">
        <v>956.2</v>
      </c>
      <c r="E78" s="2" t="s">
        <v>73</v>
      </c>
      <c r="F78" s="1" t="s">
        <v>74</v>
      </c>
      <c r="G78" s="1">
        <v>282.8</v>
      </c>
      <c r="I78" s="2" t="s">
        <v>73</v>
      </c>
      <c r="J78" s="1" t="s">
        <v>74</v>
      </c>
      <c r="K78" s="1">
        <v>17784.400000000001</v>
      </c>
      <c r="M78" s="2" t="s">
        <v>73</v>
      </c>
      <c r="N78" s="1" t="s">
        <v>74</v>
      </c>
      <c r="O78" s="1">
        <v>485.3</v>
      </c>
      <c r="Q78" s="2" t="s">
        <v>73</v>
      </c>
      <c r="R78" s="1" t="s">
        <v>74</v>
      </c>
      <c r="S78" s="1">
        <v>7077.4</v>
      </c>
      <c r="U78" s="2" t="s">
        <v>73</v>
      </c>
      <c r="V78" s="1" t="s">
        <v>74</v>
      </c>
      <c r="W78" s="1">
        <v>99.4</v>
      </c>
      <c r="Y78" s="2" t="s">
        <v>73</v>
      </c>
      <c r="Z78" s="1" t="s">
        <v>74</v>
      </c>
      <c r="AA78" s="1">
        <v>34.5</v>
      </c>
    </row>
    <row r="79" spans="1:39">
      <c r="A79" t="s">
        <v>154</v>
      </c>
      <c r="E79" t="s">
        <v>154</v>
      </c>
      <c r="I79" t="s">
        <v>154</v>
      </c>
      <c r="M79" t="s">
        <v>154</v>
      </c>
      <c r="Q79" t="s">
        <v>154</v>
      </c>
      <c r="U79" t="s">
        <v>154</v>
      </c>
      <c r="Y79" t="s">
        <v>154</v>
      </c>
    </row>
    <row r="80" spans="1:39" ht="17" thickBot="1"/>
    <row r="81" spans="1:27">
      <c r="A81" s="11"/>
      <c r="B81" s="11" t="s">
        <v>142</v>
      </c>
      <c r="C81" s="11" t="s">
        <v>143</v>
      </c>
      <c r="E81" s="11"/>
      <c r="F81" s="11" t="s">
        <v>142</v>
      </c>
      <c r="G81" s="11" t="s">
        <v>143</v>
      </c>
      <c r="I81" s="11"/>
      <c r="J81" s="11" t="s">
        <v>142</v>
      </c>
      <c r="K81" s="11" t="s">
        <v>143</v>
      </c>
      <c r="M81" s="11"/>
      <c r="N81" s="11" t="s">
        <v>142</v>
      </c>
      <c r="O81" s="11" t="s">
        <v>143</v>
      </c>
      <c r="Q81" s="11"/>
      <c r="R81" s="11" t="s">
        <v>142</v>
      </c>
      <c r="S81" s="11" t="s">
        <v>143</v>
      </c>
      <c r="U81" s="11"/>
      <c r="V81" s="11" t="s">
        <v>142</v>
      </c>
      <c r="W81" s="11" t="s">
        <v>143</v>
      </c>
      <c r="Y81" s="11"/>
      <c r="Z81" s="11" t="s">
        <v>142</v>
      </c>
      <c r="AA81" s="11" t="s">
        <v>143</v>
      </c>
    </row>
    <row r="82" spans="1:27">
      <c r="A82" t="s">
        <v>144</v>
      </c>
      <c r="B82">
        <v>1076.7</v>
      </c>
      <c r="C82">
        <v>1014.1</v>
      </c>
      <c r="E82" t="s">
        <v>144</v>
      </c>
      <c r="F82">
        <v>154.80000000000001</v>
      </c>
      <c r="G82">
        <v>237.25</v>
      </c>
      <c r="I82" t="s">
        <v>144</v>
      </c>
      <c r="J82">
        <v>49858.75</v>
      </c>
      <c r="K82">
        <v>10649.1</v>
      </c>
      <c r="M82" t="s">
        <v>144</v>
      </c>
      <c r="N82">
        <v>963.45</v>
      </c>
      <c r="O82">
        <v>376.25</v>
      </c>
      <c r="Q82" t="s">
        <v>144</v>
      </c>
      <c r="R82">
        <v>30144.05</v>
      </c>
      <c r="S82">
        <v>5089.6499999999996</v>
      </c>
      <c r="U82" t="s">
        <v>144</v>
      </c>
      <c r="V82">
        <v>60.050000000000004</v>
      </c>
      <c r="W82">
        <v>114.95</v>
      </c>
      <c r="Y82" t="s">
        <v>144</v>
      </c>
      <c r="Z82">
        <v>23.35</v>
      </c>
      <c r="AA82">
        <v>57.2</v>
      </c>
    </row>
    <row r="83" spans="1:27">
      <c r="A83" t="s">
        <v>145</v>
      </c>
      <c r="B83">
        <v>243741.61999999965</v>
      </c>
      <c r="C83">
        <v>6704.8199999999952</v>
      </c>
      <c r="E83" t="s">
        <v>145</v>
      </c>
      <c r="F83">
        <v>1946.8799999999901</v>
      </c>
      <c r="G83">
        <v>4149.6050000000105</v>
      </c>
      <c r="I83" t="s">
        <v>145</v>
      </c>
      <c r="J83">
        <v>1098928144.8449984</v>
      </c>
      <c r="K83">
        <v>101825012.18000007</v>
      </c>
      <c r="M83" t="s">
        <v>145</v>
      </c>
      <c r="N83">
        <v>310393.20500000007</v>
      </c>
      <c r="O83">
        <v>23783.804999999993</v>
      </c>
      <c r="Q83" t="s">
        <v>145</v>
      </c>
      <c r="R83">
        <v>677241445.44500017</v>
      </c>
      <c r="S83">
        <v>7902300.1250000075</v>
      </c>
      <c r="U83" t="s">
        <v>145</v>
      </c>
      <c r="V83">
        <v>80.645000000000437</v>
      </c>
      <c r="W83">
        <v>483.60499999999956</v>
      </c>
      <c r="Y83" t="s">
        <v>145</v>
      </c>
      <c r="Z83">
        <v>345.8449999999998</v>
      </c>
      <c r="AA83">
        <v>1030.5800000000008</v>
      </c>
    </row>
    <row r="84" spans="1:27">
      <c r="A84" t="s">
        <v>146</v>
      </c>
      <c r="B84">
        <v>2</v>
      </c>
      <c r="C84">
        <v>2</v>
      </c>
      <c r="E84" t="s">
        <v>146</v>
      </c>
      <c r="F84">
        <v>2</v>
      </c>
      <c r="G84">
        <v>2</v>
      </c>
      <c r="I84" t="s">
        <v>146</v>
      </c>
      <c r="J84">
        <v>2</v>
      </c>
      <c r="K84">
        <v>2</v>
      </c>
      <c r="M84" t="s">
        <v>146</v>
      </c>
      <c r="N84">
        <v>2</v>
      </c>
      <c r="O84">
        <v>2</v>
      </c>
      <c r="Q84" t="s">
        <v>146</v>
      </c>
      <c r="R84">
        <v>2</v>
      </c>
      <c r="S84">
        <v>2</v>
      </c>
      <c r="U84" t="s">
        <v>146</v>
      </c>
      <c r="V84">
        <v>2</v>
      </c>
      <c r="W84">
        <v>2</v>
      </c>
      <c r="Y84" t="s">
        <v>146</v>
      </c>
      <c r="Z84">
        <v>2</v>
      </c>
      <c r="AA84">
        <v>2</v>
      </c>
    </row>
    <row r="85" spans="1:27">
      <c r="A85" t="s">
        <v>155</v>
      </c>
      <c r="B85">
        <v>1.0000000000000002</v>
      </c>
      <c r="E85" t="s">
        <v>155</v>
      </c>
      <c r="F85">
        <v>1</v>
      </c>
      <c r="I85" t="s">
        <v>155</v>
      </c>
      <c r="J85">
        <v>-0.99999999999999978</v>
      </c>
      <c r="M85" t="s">
        <v>155</v>
      </c>
      <c r="N85">
        <v>-1</v>
      </c>
      <c r="Q85" t="s">
        <v>155</v>
      </c>
      <c r="R85">
        <v>-1</v>
      </c>
      <c r="U85" t="s">
        <v>155</v>
      </c>
      <c r="V85">
        <v>-1</v>
      </c>
      <c r="Y85" t="s">
        <v>155</v>
      </c>
      <c r="Z85">
        <v>1</v>
      </c>
    </row>
    <row r="86" spans="1:27">
      <c r="A86" t="s">
        <v>147</v>
      </c>
      <c r="B86">
        <v>0</v>
      </c>
      <c r="E86" t="s">
        <v>147</v>
      </c>
      <c r="F86">
        <v>0</v>
      </c>
      <c r="I86" t="s">
        <v>147</v>
      </c>
      <c r="J86">
        <v>0</v>
      </c>
      <c r="M86" t="s">
        <v>147</v>
      </c>
      <c r="N86">
        <v>0</v>
      </c>
      <c r="Q86" t="s">
        <v>147</v>
      </c>
      <c r="R86">
        <v>0</v>
      </c>
      <c r="U86" t="s">
        <v>147</v>
      </c>
      <c r="V86">
        <v>0</v>
      </c>
      <c r="Y86" t="s">
        <v>147</v>
      </c>
      <c r="Z86">
        <v>0</v>
      </c>
    </row>
    <row r="87" spans="1:27">
      <c r="A87" t="s">
        <v>148</v>
      </c>
      <c r="B87">
        <v>1</v>
      </c>
      <c r="E87" t="s">
        <v>148</v>
      </c>
      <c r="F87">
        <v>1</v>
      </c>
      <c r="I87" t="s">
        <v>148</v>
      </c>
      <c r="J87">
        <v>1</v>
      </c>
      <c r="M87" t="s">
        <v>148</v>
      </c>
      <c r="N87">
        <v>1</v>
      </c>
      <c r="Q87" t="s">
        <v>148</v>
      </c>
      <c r="R87">
        <v>1</v>
      </c>
      <c r="U87" t="s">
        <v>148</v>
      </c>
      <c r="V87">
        <v>1</v>
      </c>
      <c r="Y87" t="s">
        <v>148</v>
      </c>
      <c r="Z87">
        <v>1</v>
      </c>
    </row>
    <row r="88" spans="1:27">
      <c r="A88" t="s">
        <v>149</v>
      </c>
      <c r="B88">
        <v>0.21497252747252737</v>
      </c>
      <c r="E88" t="s">
        <v>149</v>
      </c>
      <c r="F88">
        <v>-5.7456445993031284</v>
      </c>
      <c r="I88" t="s">
        <v>149</v>
      </c>
      <c r="J88">
        <v>1.2823689860821987</v>
      </c>
      <c r="M88" t="s">
        <v>149</v>
      </c>
      <c r="N88">
        <v>1.1673956262425449</v>
      </c>
      <c r="Q88" t="s">
        <v>149</v>
      </c>
      <c r="R88">
        <v>1.2287953544488806</v>
      </c>
      <c r="U88" t="s">
        <v>149</v>
      </c>
      <c r="V88">
        <v>-2.506849315068493</v>
      </c>
      <c r="Y88" t="s">
        <v>149</v>
      </c>
      <c r="Z88">
        <v>-3.5445026178010455</v>
      </c>
    </row>
    <row r="89" spans="1:27">
      <c r="A89" t="s">
        <v>150</v>
      </c>
      <c r="B89">
        <v>0.43259791306438811</v>
      </c>
      <c r="E89" t="s">
        <v>150</v>
      </c>
      <c r="F89">
        <v>5.4850769204098114E-2</v>
      </c>
      <c r="I89" t="s">
        <v>150</v>
      </c>
      <c r="J89">
        <v>0.21081859086862983</v>
      </c>
      <c r="M89" t="s">
        <v>150</v>
      </c>
      <c r="N89">
        <v>0.22546450975169985</v>
      </c>
      <c r="Q89" t="s">
        <v>150</v>
      </c>
      <c r="R89">
        <v>0.21743818983927507</v>
      </c>
      <c r="U89" t="s">
        <v>150</v>
      </c>
      <c r="V89">
        <v>0.12081893236187996</v>
      </c>
      <c r="Y89" t="s">
        <v>150</v>
      </c>
      <c r="Z89">
        <v>8.7528854753699939E-2</v>
      </c>
    </row>
    <row r="90" spans="1:27">
      <c r="A90" t="s">
        <v>151</v>
      </c>
      <c r="B90">
        <v>6.3137515146750438</v>
      </c>
      <c r="E90" t="s">
        <v>151</v>
      </c>
      <c r="F90">
        <v>6.3137515146750438</v>
      </c>
      <c r="I90" t="s">
        <v>151</v>
      </c>
      <c r="J90">
        <v>6.3137515146750438</v>
      </c>
      <c r="M90" t="s">
        <v>151</v>
      </c>
      <c r="N90">
        <v>6.3137515146750438</v>
      </c>
      <c r="Q90" t="s">
        <v>151</v>
      </c>
      <c r="R90">
        <v>6.3137515146750438</v>
      </c>
      <c r="U90" t="s">
        <v>151</v>
      </c>
      <c r="V90">
        <v>6.3137515146750438</v>
      </c>
      <c r="Y90" t="s">
        <v>151</v>
      </c>
      <c r="Z90">
        <v>6.3137515146750438</v>
      </c>
    </row>
    <row r="91" spans="1:27">
      <c r="A91" t="s">
        <v>152</v>
      </c>
      <c r="B91">
        <v>0.86519582612877621</v>
      </c>
      <c r="E91" t="s">
        <v>152</v>
      </c>
      <c r="F91">
        <v>0.10970153840819623</v>
      </c>
      <c r="I91" t="s">
        <v>152</v>
      </c>
      <c r="J91">
        <v>0.42163718173725967</v>
      </c>
      <c r="M91" t="s">
        <v>152</v>
      </c>
      <c r="N91">
        <v>0.4509290195033997</v>
      </c>
      <c r="Q91" t="s">
        <v>152</v>
      </c>
      <c r="R91">
        <v>0.43487637967855014</v>
      </c>
      <c r="U91" t="s">
        <v>152</v>
      </c>
      <c r="V91">
        <v>0.24163786472375992</v>
      </c>
      <c r="Y91" t="s">
        <v>152</v>
      </c>
      <c r="Z91">
        <v>0.17505770950739988</v>
      </c>
    </row>
    <row r="92" spans="1:27" ht="17" thickBot="1">
      <c r="A92" s="10" t="s">
        <v>153</v>
      </c>
      <c r="B92" s="10">
        <v>12.706204736174707</v>
      </c>
      <c r="C92" s="10"/>
      <c r="E92" s="10" t="s">
        <v>153</v>
      </c>
      <c r="F92" s="10">
        <v>12.706204736174707</v>
      </c>
      <c r="G92" s="10"/>
      <c r="I92" s="10" t="s">
        <v>153</v>
      </c>
      <c r="J92" s="10">
        <v>12.706204736174707</v>
      </c>
      <c r="K92" s="10"/>
      <c r="M92" s="10" t="s">
        <v>153</v>
      </c>
      <c r="N92" s="10">
        <v>12.706204736174707</v>
      </c>
      <c r="O92" s="10"/>
      <c r="Q92" s="10" t="s">
        <v>153</v>
      </c>
      <c r="R92" s="10">
        <v>12.706204736174707</v>
      </c>
      <c r="S92" s="10"/>
      <c r="U92" s="10" t="s">
        <v>153</v>
      </c>
      <c r="V92" s="10">
        <v>12.706204736174707</v>
      </c>
      <c r="W92" s="10"/>
      <c r="Y92" s="10" t="s">
        <v>153</v>
      </c>
      <c r="Z92" s="10">
        <v>12.706204736174707</v>
      </c>
      <c r="AA92" s="10"/>
    </row>
  </sheetData>
  <hyperlinks>
    <hyperlink ref="A4" r:id="rId1" display="https://www.ncbi.nlm.nih.gov/geo/query/acc.cgi?acc=GSM894470" xr:uid="{0B761987-826F-8546-B23E-194249895E97}"/>
    <hyperlink ref="A5" r:id="rId2" display="https://www.ncbi.nlm.nih.gov/geo/query/acc.cgi?acc=GSM894471" xr:uid="{F6D5E430-E266-5149-B7A9-AEFBEE622C91}"/>
    <hyperlink ref="A6" r:id="rId3" display="https://www.ncbi.nlm.nih.gov/geo/query/acc.cgi?acc=GSM894468" xr:uid="{DC83F748-1752-5748-9D1D-004A6E9A16AD}"/>
    <hyperlink ref="A7" r:id="rId4" display="https://www.ncbi.nlm.nih.gov/geo/query/acc.cgi?acc=GSM894469" xr:uid="{B383555C-7CF5-184D-BDB2-D8904EDD1F68}"/>
    <hyperlink ref="E4" r:id="rId5" display="https://www.ncbi.nlm.nih.gov/geo/query/acc.cgi?acc=GSM894470" xr:uid="{B5004DD6-077E-1749-B75F-CF4AFAED62F1}"/>
    <hyperlink ref="E5" r:id="rId6" display="https://www.ncbi.nlm.nih.gov/geo/query/acc.cgi?acc=GSM894471" xr:uid="{33E89357-1CCD-8B4D-9A25-510182E158E1}"/>
    <hyperlink ref="E6" r:id="rId7" display="https://www.ncbi.nlm.nih.gov/geo/query/acc.cgi?acc=GSM894468" xr:uid="{7A26EA4C-3E79-3649-A4E9-254599CBDAA8}"/>
    <hyperlink ref="E7" r:id="rId8" display="https://www.ncbi.nlm.nih.gov/geo/query/acc.cgi?acc=GSM894469" xr:uid="{22DC44DE-C7DF-0C47-8F4F-2AA23833D712}"/>
    <hyperlink ref="I4" r:id="rId9" display="https://www.ncbi.nlm.nih.gov/geo/query/acc.cgi?acc=GSM894470" xr:uid="{9E57C6A1-03E7-5042-98A1-F9140D47A6E7}"/>
    <hyperlink ref="I5" r:id="rId10" display="https://www.ncbi.nlm.nih.gov/geo/query/acc.cgi?acc=GSM894471" xr:uid="{EA78366B-3F57-C346-8D20-ED264373E02A}"/>
    <hyperlink ref="I6" r:id="rId11" display="https://www.ncbi.nlm.nih.gov/geo/query/acc.cgi?acc=GSM894468" xr:uid="{B5B42714-F844-A041-8BAD-C5266BDDEFB9}"/>
    <hyperlink ref="I7" r:id="rId12" display="https://www.ncbi.nlm.nih.gov/geo/query/acc.cgi?acc=GSM894469" xr:uid="{7CED54CF-3DF3-D54A-A2E1-348E45385106}"/>
    <hyperlink ref="M4" r:id="rId13" display="https://www.ncbi.nlm.nih.gov/geo/query/acc.cgi?acc=GSM894470" xr:uid="{08E28B6B-1C56-0E43-843A-BDC73AE53288}"/>
    <hyperlink ref="M5" r:id="rId14" display="https://www.ncbi.nlm.nih.gov/geo/query/acc.cgi?acc=GSM894471" xr:uid="{4FD60144-2169-714B-BBA0-0C85A3684C3B}"/>
    <hyperlink ref="M6" r:id="rId15" display="https://www.ncbi.nlm.nih.gov/geo/query/acc.cgi?acc=GSM894468" xr:uid="{EC96E88B-5F0B-724F-A58E-6ECECF727284}"/>
    <hyperlink ref="M7" r:id="rId16" display="https://www.ncbi.nlm.nih.gov/geo/query/acc.cgi?acc=GSM894469" xr:uid="{85A0CDD7-5188-824B-89D7-6675D4775E83}"/>
    <hyperlink ref="Q4" r:id="rId17" display="https://www.ncbi.nlm.nih.gov/geo/query/acc.cgi?acc=GSM894470" xr:uid="{A1D7E9D0-CF18-A444-9FAA-D3F545434886}"/>
    <hyperlink ref="Q5" r:id="rId18" display="https://www.ncbi.nlm.nih.gov/geo/query/acc.cgi?acc=GSM894471" xr:uid="{E84776FC-31D3-DA4D-90E2-4389C4E7837E}"/>
    <hyperlink ref="Q6" r:id="rId19" display="https://www.ncbi.nlm.nih.gov/geo/query/acc.cgi?acc=GSM894468" xr:uid="{56466261-7807-BB4A-ADD9-8F4E32C51301}"/>
    <hyperlink ref="Q7" r:id="rId20" display="https://www.ncbi.nlm.nih.gov/geo/query/acc.cgi?acc=GSM894469" xr:uid="{498FBECD-2EE7-3F49-A80D-BD256D55B3F9}"/>
    <hyperlink ref="U4" r:id="rId21" display="https://www.ncbi.nlm.nih.gov/geo/query/acc.cgi?acc=GSM894470" xr:uid="{3F11C8BB-7624-0C42-9082-C1D8BE8EA226}"/>
    <hyperlink ref="U5" r:id="rId22" display="https://www.ncbi.nlm.nih.gov/geo/query/acc.cgi?acc=GSM894471" xr:uid="{FE60144C-4675-9549-A13C-97A3EA243C86}"/>
    <hyperlink ref="U6" r:id="rId23" display="https://www.ncbi.nlm.nih.gov/geo/query/acc.cgi?acc=GSM894468" xr:uid="{2E4AB5AC-5180-7844-ABE9-5A0D8001B979}"/>
    <hyperlink ref="U7" r:id="rId24" display="https://www.ncbi.nlm.nih.gov/geo/query/acc.cgi?acc=GSM894469" xr:uid="{261B17FF-668C-1F4D-AA25-3CE4CBBF97FE}"/>
    <hyperlink ref="A28" r:id="rId25" display="https://www.ncbi.nlm.nih.gov/geo/query/acc.cgi?acc=GSM894470" xr:uid="{C81DB86E-5E95-E747-9267-01F16E1EB8BC}"/>
    <hyperlink ref="A29" r:id="rId26" display="https://www.ncbi.nlm.nih.gov/geo/query/acc.cgi?acc=GSM894471" xr:uid="{156265A4-40AB-9A48-B25D-44B784A8A18F}"/>
    <hyperlink ref="A30" r:id="rId27" display="https://www.ncbi.nlm.nih.gov/geo/query/acc.cgi?acc=GSM894468" xr:uid="{40AC2C8E-6BF5-D146-8C3A-028B8BD8C7F7}"/>
    <hyperlink ref="A31" r:id="rId28" display="https://www.ncbi.nlm.nih.gov/geo/query/acc.cgi?acc=GSM894469" xr:uid="{E2046C85-A101-0144-8809-868579307FC5}"/>
    <hyperlink ref="E28" r:id="rId29" display="https://www.ncbi.nlm.nih.gov/geo/query/acc.cgi?acc=GSM894470" xr:uid="{C3141069-054F-9743-B6AA-3CA7E68061CD}"/>
    <hyperlink ref="E29" r:id="rId30" display="https://www.ncbi.nlm.nih.gov/geo/query/acc.cgi?acc=GSM894471" xr:uid="{63708531-8C38-604E-A37B-089E49354D8F}"/>
    <hyperlink ref="E30" r:id="rId31" display="https://www.ncbi.nlm.nih.gov/geo/query/acc.cgi?acc=GSM894468" xr:uid="{7D022050-5CBA-4045-9BB5-7F69B0899089}"/>
    <hyperlink ref="E31" r:id="rId32" display="https://www.ncbi.nlm.nih.gov/geo/query/acc.cgi?acc=GSM894469" xr:uid="{BC40547B-5025-0547-AFD7-28F787BAD67B}"/>
    <hyperlink ref="I28" r:id="rId33" display="https://www.ncbi.nlm.nih.gov/geo/query/acc.cgi?acc=GSM894470" xr:uid="{663F070C-FD12-DF43-8689-3F9FC33055AA}"/>
    <hyperlink ref="I29" r:id="rId34" display="https://www.ncbi.nlm.nih.gov/geo/query/acc.cgi?acc=GSM894471" xr:uid="{1C8C9160-8F67-9F4F-843B-6C21DC53AA06}"/>
    <hyperlink ref="I30" r:id="rId35" display="https://www.ncbi.nlm.nih.gov/geo/query/acc.cgi?acc=GSM894468" xr:uid="{A95C1DEB-5C8A-9546-974B-5DE45B2B41D4}"/>
    <hyperlink ref="I31" r:id="rId36" display="https://www.ncbi.nlm.nih.gov/geo/query/acc.cgi?acc=GSM894469" xr:uid="{641B0D12-5C3F-DB41-B23E-EDA2326F5A4A}"/>
    <hyperlink ref="M28" r:id="rId37" display="https://www.ncbi.nlm.nih.gov/geo/query/acc.cgi?acc=GSM894470" xr:uid="{8DE70039-2CBF-D34E-843C-7B56214E1866}"/>
    <hyperlink ref="M29" r:id="rId38" display="https://www.ncbi.nlm.nih.gov/geo/query/acc.cgi?acc=GSM894471" xr:uid="{428FC0BF-B822-3E44-8307-C50F47297202}"/>
    <hyperlink ref="M30" r:id="rId39" display="https://www.ncbi.nlm.nih.gov/geo/query/acc.cgi?acc=GSM894468" xr:uid="{D27C8AF5-B90E-584D-A7B6-67D0E84224D4}"/>
    <hyperlink ref="M31" r:id="rId40" display="https://www.ncbi.nlm.nih.gov/geo/query/acc.cgi?acc=GSM894469" xr:uid="{4D21492B-891D-6C4E-AB8F-9205EE6B0BE6}"/>
    <hyperlink ref="U28" r:id="rId41" display="https://www.ncbi.nlm.nih.gov/geo/query/acc.cgi?acc=GSM894470" xr:uid="{ABAE3F11-BF98-4748-941A-B45A8B554540}"/>
    <hyperlink ref="U29" r:id="rId42" display="https://www.ncbi.nlm.nih.gov/geo/query/acc.cgi?acc=GSM894471" xr:uid="{FB2EA16F-158E-1F43-BB03-F8F6F6083619}"/>
    <hyperlink ref="U30" r:id="rId43" display="https://www.ncbi.nlm.nih.gov/geo/query/acc.cgi?acc=GSM894468" xr:uid="{2A380605-66BF-C142-B049-0F4E33CB1E18}"/>
    <hyperlink ref="U31" r:id="rId44" display="https://www.ncbi.nlm.nih.gov/geo/query/acc.cgi?acc=GSM894469" xr:uid="{D4B753D8-6D55-8F47-944E-E566AB84A3BD}"/>
    <hyperlink ref="Y28" r:id="rId45" display="https://www.ncbi.nlm.nih.gov/geo/query/acc.cgi?acc=GSM894470" xr:uid="{9FE2FA34-346E-2448-9BAB-476076240CD3}"/>
    <hyperlink ref="Y29" r:id="rId46" display="https://www.ncbi.nlm.nih.gov/geo/query/acc.cgi?acc=GSM894471" xr:uid="{FB9B4C0C-57CB-9E46-87BD-F7E4DF2CB780}"/>
    <hyperlink ref="Y30" r:id="rId47" display="https://www.ncbi.nlm.nih.gov/geo/query/acc.cgi?acc=GSM894468" xr:uid="{3C298376-A3F2-AB49-BB14-2F786D7B1DE3}"/>
    <hyperlink ref="Y31" r:id="rId48" display="https://www.ncbi.nlm.nih.gov/geo/query/acc.cgi?acc=GSM894469" xr:uid="{91D2AF22-5DC1-314C-8E41-8800161A8974}"/>
    <hyperlink ref="A52" r:id="rId49" display="https://www.ncbi.nlm.nih.gov/geo/query/acc.cgi?acc=GSM894470" xr:uid="{ED7B0BA6-EDEE-9D43-9178-C98F94FF0A1E}"/>
    <hyperlink ref="A53" r:id="rId50" display="https://www.ncbi.nlm.nih.gov/geo/query/acc.cgi?acc=GSM894471" xr:uid="{7390BB03-9457-FD41-AAED-6937953EF4EC}"/>
    <hyperlink ref="A54" r:id="rId51" display="https://www.ncbi.nlm.nih.gov/geo/query/acc.cgi?acc=GSM894468" xr:uid="{2B89220F-D01D-234F-BCCD-319A6111B3B3}"/>
    <hyperlink ref="A55" r:id="rId52" display="https://www.ncbi.nlm.nih.gov/geo/query/acc.cgi?acc=GSM894469" xr:uid="{04913EAD-36D9-854A-BB02-EEF390F6244F}"/>
    <hyperlink ref="E52" r:id="rId53" display="https://www.ncbi.nlm.nih.gov/geo/query/acc.cgi?acc=GSM894470" xr:uid="{086EC260-B0A3-5041-B16C-49544792AC93}"/>
    <hyperlink ref="E53" r:id="rId54" display="https://www.ncbi.nlm.nih.gov/geo/query/acc.cgi?acc=GSM894471" xr:uid="{9C2104DF-D555-8348-8EF8-13166931AD8B}"/>
    <hyperlink ref="E54" r:id="rId55" display="https://www.ncbi.nlm.nih.gov/geo/query/acc.cgi?acc=GSM894468" xr:uid="{11842CD3-72DB-4740-849B-A7556740094E}"/>
    <hyperlink ref="E55" r:id="rId56" display="https://www.ncbi.nlm.nih.gov/geo/query/acc.cgi?acc=GSM894469" xr:uid="{DEF0087C-22B7-C141-96E7-3A4B8CBAC51C}"/>
    <hyperlink ref="M52" r:id="rId57" display="https://www.ncbi.nlm.nih.gov/geo/query/acc.cgi?acc=GSM894470" xr:uid="{3CDEAAD6-A8D9-B249-85DB-9AACA0619A96}"/>
    <hyperlink ref="M53" r:id="rId58" display="https://www.ncbi.nlm.nih.gov/geo/query/acc.cgi?acc=GSM894471" xr:uid="{D0649E61-7F53-A14C-963D-0A34433EC402}"/>
    <hyperlink ref="M54" r:id="rId59" display="https://www.ncbi.nlm.nih.gov/geo/query/acc.cgi?acc=GSM894468" xr:uid="{23EB5A10-A7EB-2146-9D32-CC96B5119F92}"/>
    <hyperlink ref="M55" r:id="rId60" display="https://www.ncbi.nlm.nih.gov/geo/query/acc.cgi?acc=GSM894469" xr:uid="{0A538472-E3C2-0942-9B84-F9221C5CC821}"/>
    <hyperlink ref="Y52" r:id="rId61" display="https://www.ncbi.nlm.nih.gov/geo/query/acc.cgi?acc=GSM894470" xr:uid="{71FC9C98-0E12-6449-A398-91F7C2E549F4}"/>
    <hyperlink ref="Y53" r:id="rId62" display="https://www.ncbi.nlm.nih.gov/geo/query/acc.cgi?acc=GSM894471" xr:uid="{1A8D83CD-2621-5248-8EAD-A91733338ECE}"/>
    <hyperlink ref="Y54" r:id="rId63" display="https://www.ncbi.nlm.nih.gov/geo/query/acc.cgi?acc=GSM894468" xr:uid="{6CCF4485-6058-C940-921C-37B7CEB94579}"/>
    <hyperlink ref="Y55" r:id="rId64" display="https://www.ncbi.nlm.nih.gov/geo/query/acc.cgi?acc=GSM894469" xr:uid="{A574C68D-D63D-4241-93AE-4F33FE88C00E}"/>
    <hyperlink ref="AC52" r:id="rId65" display="https://www.ncbi.nlm.nih.gov/geo/query/acc.cgi?acc=GSM894470" xr:uid="{13C9B476-49BF-664C-A77C-D2C183DE1120}"/>
    <hyperlink ref="AC53" r:id="rId66" display="https://www.ncbi.nlm.nih.gov/geo/query/acc.cgi?acc=GSM894471" xr:uid="{9FFE1D95-C102-EB49-8868-E87A13392161}"/>
    <hyperlink ref="AC54" r:id="rId67" display="https://www.ncbi.nlm.nih.gov/geo/query/acc.cgi?acc=GSM894468" xr:uid="{501426D7-9DFA-CD45-907A-F9683060A171}"/>
    <hyperlink ref="AC55" r:id="rId68" display="https://www.ncbi.nlm.nih.gov/geo/query/acc.cgi?acc=GSM894469" xr:uid="{8D96E427-3053-5649-98B1-AF887CF0CC9E}"/>
    <hyperlink ref="AG52" r:id="rId69" display="https://www.ncbi.nlm.nih.gov/geo/query/acc.cgi?acc=GSM894470" xr:uid="{86BF61D1-B8B9-7040-8369-091A40E9F6BA}"/>
    <hyperlink ref="AG53" r:id="rId70" display="https://www.ncbi.nlm.nih.gov/geo/query/acc.cgi?acc=GSM894471" xr:uid="{9F385858-4857-0D48-86CF-BEBC15EAC616}"/>
    <hyperlink ref="AG54" r:id="rId71" display="https://www.ncbi.nlm.nih.gov/geo/query/acc.cgi?acc=GSM894468" xr:uid="{50E9326C-B971-7F4D-BA23-387C4FA42639}"/>
    <hyperlink ref="AG55" r:id="rId72" display="https://www.ncbi.nlm.nih.gov/geo/query/acc.cgi?acc=GSM894469" xr:uid="{D6532717-D43B-0747-933D-A807F04425A9}"/>
    <hyperlink ref="A75" r:id="rId73" display="https://www.ncbi.nlm.nih.gov/geo/query/acc.cgi?acc=GSM894470" xr:uid="{442CA693-E50A-614D-B3F9-0861CAEFDA01}"/>
    <hyperlink ref="A76" r:id="rId74" display="https://www.ncbi.nlm.nih.gov/geo/query/acc.cgi?acc=GSM894471" xr:uid="{70C1FC7A-0E72-C346-9C77-7E41658CBBFA}"/>
    <hyperlink ref="A77" r:id="rId75" display="https://www.ncbi.nlm.nih.gov/geo/query/acc.cgi?acc=GSM894468" xr:uid="{A0011FF1-838E-464B-90DE-41BC452E9D30}"/>
    <hyperlink ref="A78" r:id="rId76" display="https://www.ncbi.nlm.nih.gov/geo/query/acc.cgi?acc=GSM894469" xr:uid="{472BC0D0-C8D9-954B-88F1-7EBB44E587BB}"/>
    <hyperlink ref="Q28" r:id="rId77" display="https://www.ncbi.nlm.nih.gov/geo/query/acc.cgi?acc=GSM894470" xr:uid="{70793FEE-CF8C-244E-88E9-6800229888C6}"/>
    <hyperlink ref="Q29" r:id="rId78" display="https://www.ncbi.nlm.nih.gov/geo/query/acc.cgi?acc=GSM894471" xr:uid="{3801F066-B8B6-3346-8F75-161BEE7378CE}"/>
    <hyperlink ref="Q30" r:id="rId79" display="https://www.ncbi.nlm.nih.gov/geo/query/acc.cgi?acc=GSM894468" xr:uid="{001A4789-0C27-9545-85A2-216CA812FC69}"/>
    <hyperlink ref="Q31" r:id="rId80" display="https://www.ncbi.nlm.nih.gov/geo/query/acc.cgi?acc=GSM894469" xr:uid="{CD403C6E-C480-564F-9CBC-369B39B104A6}"/>
    <hyperlink ref="AC28" r:id="rId81" display="https://www.ncbi.nlm.nih.gov/geo/query/acc.cgi?acc=GSM894470" xr:uid="{8AE9533F-0EA3-E54D-BEBA-69DEA539DE8C}"/>
    <hyperlink ref="AC29" r:id="rId82" display="https://www.ncbi.nlm.nih.gov/geo/query/acc.cgi?acc=GSM894471" xr:uid="{3C0B590E-BBC3-F34C-BDA9-D0F9747A3503}"/>
    <hyperlink ref="AC30" r:id="rId83" display="https://www.ncbi.nlm.nih.gov/geo/query/acc.cgi?acc=GSM894468" xr:uid="{316C6AAD-0682-734B-AECA-1BA6B3492573}"/>
    <hyperlink ref="AC31" r:id="rId84" display="https://www.ncbi.nlm.nih.gov/geo/query/acc.cgi?acc=GSM894469" xr:uid="{A3EC7092-68F5-3C4A-B5D1-1456805A4E7D}"/>
    <hyperlink ref="I52" r:id="rId85" display="https://www.ncbi.nlm.nih.gov/geo/query/acc.cgi?acc=GSM894470" xr:uid="{A78B55E1-BB24-1746-A456-8CAE35309845}"/>
    <hyperlink ref="I53" r:id="rId86" display="https://www.ncbi.nlm.nih.gov/geo/query/acc.cgi?acc=GSM894471" xr:uid="{84AE2EBD-4AEC-0243-B9EF-0062C94B1440}"/>
    <hyperlink ref="I54" r:id="rId87" display="https://www.ncbi.nlm.nih.gov/geo/query/acc.cgi?acc=GSM894468" xr:uid="{C4D406C3-91E2-6D42-9CB4-24D2C30057D3}"/>
    <hyperlink ref="I55" r:id="rId88" display="https://www.ncbi.nlm.nih.gov/geo/query/acc.cgi?acc=GSM894469" xr:uid="{5A9008B5-201A-A247-A293-CC2AF4ECC0A0}"/>
    <hyperlink ref="Q52" r:id="rId89" display="https://www.ncbi.nlm.nih.gov/geo/query/acc.cgi?acc=GSM894470" xr:uid="{C268B844-91AA-4E48-AB9E-6F5CCC530E0E}"/>
    <hyperlink ref="Q53" r:id="rId90" display="https://www.ncbi.nlm.nih.gov/geo/query/acc.cgi?acc=GSM894471" xr:uid="{758FEE47-2CFB-604C-86C7-7434549C2370}"/>
    <hyperlink ref="Q54" r:id="rId91" display="https://www.ncbi.nlm.nih.gov/geo/query/acc.cgi?acc=GSM894468" xr:uid="{A386A8D3-302C-7C4E-BE7D-8F90390F1FCB}"/>
    <hyperlink ref="Q55" r:id="rId92" display="https://www.ncbi.nlm.nih.gov/geo/query/acc.cgi?acc=GSM894469" xr:uid="{8D757A48-FC98-4F40-A66B-2A8B26932B97}"/>
    <hyperlink ref="U52" r:id="rId93" display="https://www.ncbi.nlm.nih.gov/geo/query/acc.cgi?acc=GSM894470" xr:uid="{86CAA298-72E2-5144-B796-70E191B8E11A}"/>
    <hyperlink ref="U53" r:id="rId94" display="https://www.ncbi.nlm.nih.gov/geo/query/acc.cgi?acc=GSM894471" xr:uid="{BCE05973-1F37-4D44-A914-2C1CD9A4E5BD}"/>
    <hyperlink ref="U54" r:id="rId95" display="https://www.ncbi.nlm.nih.gov/geo/query/acc.cgi?acc=GSM894468" xr:uid="{C2F050F5-6E4C-5B4D-9048-E319C1252F51}"/>
    <hyperlink ref="U55" r:id="rId96" display="https://www.ncbi.nlm.nih.gov/geo/query/acc.cgi?acc=GSM894469" xr:uid="{D868B0F6-ABE3-5F4F-B9A4-EB63EE210E29}"/>
    <hyperlink ref="AK52" r:id="rId97" display="https://www.ncbi.nlm.nih.gov/geo/query/acc.cgi?acc=GSM894470" xr:uid="{3AAB1768-66D8-3F4F-9638-C9E2430B4729}"/>
    <hyperlink ref="AK53" r:id="rId98" display="https://www.ncbi.nlm.nih.gov/geo/query/acc.cgi?acc=GSM894471" xr:uid="{D5E2E417-2822-4A43-829D-366393D8DDB7}"/>
    <hyperlink ref="AK54" r:id="rId99" display="https://www.ncbi.nlm.nih.gov/geo/query/acc.cgi?acc=GSM894468" xr:uid="{9BA2A082-0A2C-5A4B-9F76-1D81DE786F48}"/>
    <hyperlink ref="AK55" r:id="rId100" display="https://www.ncbi.nlm.nih.gov/geo/query/acc.cgi?acc=GSM894469" xr:uid="{6FC8B9E3-C2E3-F74B-BBC0-B61A56B9C66B}"/>
    <hyperlink ref="E75" r:id="rId101" display="https://www.ncbi.nlm.nih.gov/geo/query/acc.cgi?acc=GSM894470" xr:uid="{ADB9D3C5-36BE-0F41-ADA9-8670FC180A4D}"/>
    <hyperlink ref="E76" r:id="rId102" display="https://www.ncbi.nlm.nih.gov/geo/query/acc.cgi?acc=GSM894471" xr:uid="{B059CA38-21B7-924B-A77D-194341927B02}"/>
    <hyperlink ref="E77" r:id="rId103" display="https://www.ncbi.nlm.nih.gov/geo/query/acc.cgi?acc=GSM894468" xr:uid="{EAD181AF-8CC2-E444-BE88-EB4EEDAD2E1B}"/>
    <hyperlink ref="E78" r:id="rId104" display="https://www.ncbi.nlm.nih.gov/geo/query/acc.cgi?acc=GSM894469" xr:uid="{CF4C945D-EB6D-8240-AC78-CB72B9C30122}"/>
    <hyperlink ref="I75" r:id="rId105" display="https://www.ncbi.nlm.nih.gov/geo/query/acc.cgi?acc=GSM894470" xr:uid="{CCDF7EBE-179B-E94C-B144-35CE197E863D}"/>
    <hyperlink ref="I76" r:id="rId106" display="https://www.ncbi.nlm.nih.gov/geo/query/acc.cgi?acc=GSM894471" xr:uid="{CE00EA6E-BC2A-CD4E-BF02-49D9D3FDA23B}"/>
    <hyperlink ref="I77" r:id="rId107" display="https://www.ncbi.nlm.nih.gov/geo/query/acc.cgi?acc=GSM894468" xr:uid="{573120E0-EFE7-254E-807B-A6E33F17B131}"/>
    <hyperlink ref="I78" r:id="rId108" display="https://www.ncbi.nlm.nih.gov/geo/query/acc.cgi?acc=GSM894469" xr:uid="{E5D87A94-2E82-994A-8183-BD9BC0B535ED}"/>
    <hyperlink ref="M75" r:id="rId109" display="https://www.ncbi.nlm.nih.gov/geo/query/acc.cgi?acc=GSM894470" xr:uid="{7D59B3D4-504B-F746-8F35-F21030DE0ABA}"/>
    <hyperlink ref="M76" r:id="rId110" display="https://www.ncbi.nlm.nih.gov/geo/query/acc.cgi?acc=GSM894471" xr:uid="{9E4A47A0-24FA-3F47-B2D0-9D4C75995920}"/>
    <hyperlink ref="M77" r:id="rId111" display="https://www.ncbi.nlm.nih.gov/geo/query/acc.cgi?acc=GSM894468" xr:uid="{D38161E8-F52D-7540-ABED-0B9933AC1C32}"/>
    <hyperlink ref="M78" r:id="rId112" display="https://www.ncbi.nlm.nih.gov/geo/query/acc.cgi?acc=GSM894469" xr:uid="{3B76AC11-618B-FF4F-B9EA-A2672FF882ED}"/>
    <hyperlink ref="Q75" r:id="rId113" display="https://www.ncbi.nlm.nih.gov/geo/query/acc.cgi?acc=GSM894470" xr:uid="{61037D7F-F29A-9F49-B578-5F36274C03F1}"/>
    <hyperlink ref="Q76" r:id="rId114" display="https://www.ncbi.nlm.nih.gov/geo/query/acc.cgi?acc=GSM894471" xr:uid="{6B504F0A-DBDC-0444-8ADA-6096E1DC1779}"/>
    <hyperlink ref="Q77" r:id="rId115" display="https://www.ncbi.nlm.nih.gov/geo/query/acc.cgi?acc=GSM894468" xr:uid="{EA46B03A-FC38-1946-8307-081C161B6737}"/>
    <hyperlink ref="Q78" r:id="rId116" display="https://www.ncbi.nlm.nih.gov/geo/query/acc.cgi?acc=GSM894469" xr:uid="{4E2E6538-CC8D-124B-976D-B3E369D960C3}"/>
    <hyperlink ref="U75" r:id="rId117" display="https://www.ncbi.nlm.nih.gov/geo/query/acc.cgi?acc=GSM894470" xr:uid="{C1CD6587-97AF-0849-A882-6BB429CB9A78}"/>
    <hyperlink ref="U76" r:id="rId118" display="https://www.ncbi.nlm.nih.gov/geo/query/acc.cgi?acc=GSM894471" xr:uid="{64770ACC-27B7-434A-BB1F-AD7CD4F72CED}"/>
    <hyperlink ref="U77" r:id="rId119" display="https://www.ncbi.nlm.nih.gov/geo/query/acc.cgi?acc=GSM894468" xr:uid="{2A50D70E-8828-DD4D-9CE4-46EB4D638BB1}"/>
    <hyperlink ref="U78" r:id="rId120" display="https://www.ncbi.nlm.nih.gov/geo/query/acc.cgi?acc=GSM894469" xr:uid="{2F9F117B-45E8-B441-8B93-AEB51144629B}"/>
    <hyperlink ref="Y75" r:id="rId121" display="https://www.ncbi.nlm.nih.gov/geo/query/acc.cgi?acc=GSM894470" xr:uid="{33DE92ED-62DA-9D4A-BEC6-299C7C42CB29}"/>
    <hyperlink ref="Y76" r:id="rId122" display="https://www.ncbi.nlm.nih.gov/geo/query/acc.cgi?acc=GSM894471" xr:uid="{05D8643D-E342-BE44-8332-2FFD7227163A}"/>
    <hyperlink ref="Y77" r:id="rId123" display="https://www.ncbi.nlm.nih.gov/geo/query/acc.cgi?acc=GSM894468" xr:uid="{5A5FC753-13D9-E046-B075-1910D5695AA9}"/>
    <hyperlink ref="Y78" r:id="rId124" display="https://www.ncbi.nlm.nih.gov/geo/query/acc.cgi?acc=GSM894469" xr:uid="{AFA34873-1BBB-CC44-BE75-670136B63AD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E3B3-16E9-F246-A522-199DC429B395}">
  <dimension ref="A1:AA65"/>
  <sheetViews>
    <sheetView workbookViewId="0">
      <selection activeCell="M1" sqref="M1:O21"/>
    </sheetView>
  </sheetViews>
  <sheetFormatPr baseColWidth="10" defaultColWidth="11" defaultRowHeight="16"/>
  <sheetData>
    <row r="1" spans="1:27">
      <c r="A1" t="s">
        <v>106</v>
      </c>
      <c r="E1" t="s">
        <v>115</v>
      </c>
      <c r="I1" t="s">
        <v>116</v>
      </c>
      <c r="M1" t="s">
        <v>117</v>
      </c>
      <c r="Q1" t="s">
        <v>118</v>
      </c>
      <c r="U1" t="s">
        <v>119</v>
      </c>
      <c r="Y1" t="s">
        <v>120</v>
      </c>
    </row>
    <row r="2" spans="1:27">
      <c r="A2" s="4" t="s">
        <v>24</v>
      </c>
      <c r="E2" s="4" t="s">
        <v>30</v>
      </c>
      <c r="I2" s="4" t="s">
        <v>31</v>
      </c>
      <c r="M2" s="13" t="s">
        <v>34</v>
      </c>
      <c r="Q2" s="4" t="s">
        <v>36</v>
      </c>
      <c r="U2" s="9" t="s">
        <v>37</v>
      </c>
      <c r="Y2" s="9" t="s">
        <v>37</v>
      </c>
    </row>
    <row r="3" spans="1:27" ht="17">
      <c r="A3" s="3" t="s">
        <v>22</v>
      </c>
      <c r="B3" s="3" t="s">
        <v>21</v>
      </c>
      <c r="C3" s="3" t="s">
        <v>20</v>
      </c>
      <c r="E3" s="3" t="s">
        <v>22</v>
      </c>
      <c r="F3" s="3" t="s">
        <v>21</v>
      </c>
      <c r="G3" s="3" t="s">
        <v>20</v>
      </c>
      <c r="I3" s="3" t="s">
        <v>22</v>
      </c>
      <c r="J3" s="3" t="s">
        <v>21</v>
      </c>
      <c r="K3" s="3" t="s">
        <v>20</v>
      </c>
      <c r="M3" s="3" t="s">
        <v>22</v>
      </c>
      <c r="N3" s="3" t="s">
        <v>21</v>
      </c>
      <c r="O3" s="3" t="s">
        <v>20</v>
      </c>
      <c r="Q3" s="3" t="s">
        <v>22</v>
      </c>
      <c r="R3" s="3" t="s">
        <v>21</v>
      </c>
      <c r="S3" s="3" t="s">
        <v>20</v>
      </c>
      <c r="U3" s="3" t="s">
        <v>22</v>
      </c>
      <c r="V3" s="3" t="s">
        <v>21</v>
      </c>
      <c r="W3" s="3" t="s">
        <v>20</v>
      </c>
      <c r="Y3" s="3" t="s">
        <v>22</v>
      </c>
      <c r="Z3" s="3" t="s">
        <v>21</v>
      </c>
      <c r="AA3" s="3" t="s">
        <v>20</v>
      </c>
    </row>
    <row r="4" spans="1:27" ht="17">
      <c r="A4" s="2" t="s">
        <v>107</v>
      </c>
      <c r="B4" s="1" t="s">
        <v>108</v>
      </c>
      <c r="C4" s="1">
        <v>8180.1</v>
      </c>
      <c r="E4" s="2" t="s">
        <v>107</v>
      </c>
      <c r="F4" s="1" t="s">
        <v>108</v>
      </c>
      <c r="G4" s="1">
        <v>9598.2000000000007</v>
      </c>
      <c r="I4" s="2" t="s">
        <v>107</v>
      </c>
      <c r="J4" s="1" t="s">
        <v>108</v>
      </c>
      <c r="K4" s="1">
        <v>573.1</v>
      </c>
      <c r="M4" s="2" t="s">
        <v>107</v>
      </c>
      <c r="N4" s="1" t="s">
        <v>108</v>
      </c>
      <c r="O4" s="1">
        <v>244.1</v>
      </c>
      <c r="Q4" s="2" t="s">
        <v>107</v>
      </c>
      <c r="R4" s="1" t="s">
        <v>108</v>
      </c>
      <c r="S4" s="1">
        <v>1112.3</v>
      </c>
      <c r="U4" s="2" t="s">
        <v>107</v>
      </c>
      <c r="V4" s="1" t="s">
        <v>108</v>
      </c>
      <c r="W4" s="1">
        <v>399.9</v>
      </c>
      <c r="Y4" s="2" t="s">
        <v>107</v>
      </c>
      <c r="Z4" s="1" t="s">
        <v>108</v>
      </c>
      <c r="AA4" s="1">
        <v>515.4</v>
      </c>
    </row>
    <row r="5" spans="1:27" ht="17">
      <c r="A5" s="2" t="s">
        <v>109</v>
      </c>
      <c r="B5" s="1" t="s">
        <v>110</v>
      </c>
      <c r="C5" s="1">
        <v>6325</v>
      </c>
      <c r="E5" s="2" t="s">
        <v>109</v>
      </c>
      <c r="F5" s="1" t="s">
        <v>110</v>
      </c>
      <c r="G5" s="1">
        <v>5729.7</v>
      </c>
      <c r="I5" s="2" t="s">
        <v>109</v>
      </c>
      <c r="J5" s="1" t="s">
        <v>110</v>
      </c>
      <c r="K5" s="1">
        <v>1671.6</v>
      </c>
      <c r="M5" s="2" t="s">
        <v>109</v>
      </c>
      <c r="N5" s="1" t="s">
        <v>110</v>
      </c>
      <c r="O5" s="1">
        <v>185.7</v>
      </c>
      <c r="Q5" s="2" t="s">
        <v>109</v>
      </c>
      <c r="R5" s="1" t="s">
        <v>110</v>
      </c>
      <c r="S5" s="1">
        <v>425.2</v>
      </c>
      <c r="U5" s="2" t="s">
        <v>109</v>
      </c>
      <c r="V5" s="1" t="s">
        <v>110</v>
      </c>
      <c r="W5" s="1">
        <v>719.6</v>
      </c>
      <c r="Y5" s="2" t="s">
        <v>109</v>
      </c>
      <c r="Z5" s="1" t="s">
        <v>110</v>
      </c>
      <c r="AA5" s="1">
        <v>319.60000000000002</v>
      </c>
    </row>
    <row r="6" spans="1:27" ht="17">
      <c r="A6" s="2" t="s">
        <v>111</v>
      </c>
      <c r="B6" s="1" t="s">
        <v>112</v>
      </c>
      <c r="C6" s="1">
        <v>5092.6000000000004</v>
      </c>
      <c r="E6" s="2" t="s">
        <v>111</v>
      </c>
      <c r="F6" s="1" t="s">
        <v>112</v>
      </c>
      <c r="G6" s="1">
        <v>6736</v>
      </c>
      <c r="I6" s="2" t="s">
        <v>111</v>
      </c>
      <c r="J6" s="1" t="s">
        <v>112</v>
      </c>
      <c r="K6" s="1">
        <v>1393.1</v>
      </c>
      <c r="M6" s="2" t="s">
        <v>111</v>
      </c>
      <c r="N6" s="1" t="s">
        <v>112</v>
      </c>
      <c r="O6" s="1">
        <v>354.8</v>
      </c>
      <c r="Q6" s="2" t="s">
        <v>111</v>
      </c>
      <c r="R6" s="1" t="s">
        <v>112</v>
      </c>
      <c r="S6" s="1">
        <v>564</v>
      </c>
      <c r="U6" s="2" t="s">
        <v>111</v>
      </c>
      <c r="V6" s="1" t="s">
        <v>112</v>
      </c>
      <c r="W6" s="1">
        <v>418.8</v>
      </c>
      <c r="Y6" s="2" t="s">
        <v>111</v>
      </c>
      <c r="Z6" s="1" t="s">
        <v>112</v>
      </c>
      <c r="AA6" s="1">
        <v>78.3</v>
      </c>
    </row>
    <row r="7" spans="1:27" ht="17">
      <c r="A7" s="2" t="s">
        <v>113</v>
      </c>
      <c r="B7" s="1" t="s">
        <v>114</v>
      </c>
      <c r="C7" s="1">
        <v>5001.8</v>
      </c>
      <c r="E7" s="2" t="s">
        <v>113</v>
      </c>
      <c r="F7" s="1" t="s">
        <v>114</v>
      </c>
      <c r="G7" s="1">
        <v>7874.9</v>
      </c>
      <c r="I7" s="2" t="s">
        <v>113</v>
      </c>
      <c r="J7" s="1" t="s">
        <v>114</v>
      </c>
      <c r="K7" s="1">
        <v>992.4</v>
      </c>
      <c r="M7" s="2" t="s">
        <v>113</v>
      </c>
      <c r="N7" s="1" t="s">
        <v>114</v>
      </c>
      <c r="O7" s="1">
        <v>303</v>
      </c>
      <c r="Q7" s="2" t="s">
        <v>113</v>
      </c>
      <c r="R7" s="1" t="s">
        <v>114</v>
      </c>
      <c r="S7" s="1">
        <v>333.2</v>
      </c>
      <c r="U7" s="2" t="s">
        <v>113</v>
      </c>
      <c r="V7" s="1" t="s">
        <v>114</v>
      </c>
      <c r="W7" s="1">
        <v>655.20000000000005</v>
      </c>
      <c r="Y7" s="2" t="s">
        <v>113</v>
      </c>
      <c r="Z7" s="1" t="s">
        <v>114</v>
      </c>
      <c r="AA7" s="1">
        <v>323.8</v>
      </c>
    </row>
    <row r="8" spans="1:27">
      <c r="A8" t="s">
        <v>154</v>
      </c>
      <c r="E8" t="s">
        <v>154</v>
      </c>
      <c r="I8" t="s">
        <v>154</v>
      </c>
      <c r="M8" t="s">
        <v>154</v>
      </c>
      <c r="Q8" t="s">
        <v>154</v>
      </c>
      <c r="U8" t="s">
        <v>154</v>
      </c>
      <c r="Y8" t="s">
        <v>154</v>
      </c>
    </row>
    <row r="9" spans="1:27" ht="17" thickBot="1"/>
    <row r="10" spans="1:27">
      <c r="A10" s="11"/>
      <c r="B10" s="11" t="s">
        <v>142</v>
      </c>
      <c r="C10" s="11" t="s">
        <v>143</v>
      </c>
      <c r="E10" s="11"/>
      <c r="F10" s="11" t="s">
        <v>142</v>
      </c>
      <c r="G10" s="11" t="s">
        <v>143</v>
      </c>
      <c r="I10" s="11"/>
      <c r="J10" s="11" t="s">
        <v>142</v>
      </c>
      <c r="K10" s="11" t="s">
        <v>143</v>
      </c>
      <c r="M10" s="11"/>
      <c r="N10" s="11" t="s">
        <v>142</v>
      </c>
      <c r="O10" s="11" t="s">
        <v>143</v>
      </c>
      <c r="Q10" s="11"/>
      <c r="R10" s="11" t="s">
        <v>142</v>
      </c>
      <c r="S10" s="11" t="s">
        <v>143</v>
      </c>
      <c r="U10" s="11"/>
      <c r="V10" s="11" t="s">
        <v>142</v>
      </c>
      <c r="W10" s="11" t="s">
        <v>143</v>
      </c>
      <c r="Y10" s="11"/>
      <c r="Z10" s="11" t="s">
        <v>142</v>
      </c>
      <c r="AA10" s="11" t="s">
        <v>143</v>
      </c>
    </row>
    <row r="11" spans="1:27">
      <c r="A11" t="s">
        <v>144</v>
      </c>
      <c r="B11">
        <v>7252.55</v>
      </c>
      <c r="C11">
        <v>5047.2000000000007</v>
      </c>
      <c r="E11" t="s">
        <v>144</v>
      </c>
      <c r="F11">
        <v>7663.9500000000007</v>
      </c>
      <c r="G11">
        <v>7305.45</v>
      </c>
      <c r="I11" t="s">
        <v>144</v>
      </c>
      <c r="J11">
        <v>1122.3499999999999</v>
      </c>
      <c r="K11">
        <v>1192.75</v>
      </c>
      <c r="M11" t="s">
        <v>144</v>
      </c>
      <c r="N11">
        <v>214.89999999999998</v>
      </c>
      <c r="O11">
        <v>328.9</v>
      </c>
      <c r="Q11" t="s">
        <v>144</v>
      </c>
      <c r="R11">
        <v>768.75</v>
      </c>
      <c r="S11">
        <v>448.6</v>
      </c>
      <c r="U11" t="s">
        <v>144</v>
      </c>
      <c r="V11">
        <v>559.75</v>
      </c>
      <c r="W11">
        <v>537</v>
      </c>
      <c r="Y11" t="s">
        <v>144</v>
      </c>
      <c r="Z11">
        <v>417.5</v>
      </c>
      <c r="AA11">
        <v>201.05</v>
      </c>
    </row>
    <row r="12" spans="1:27">
      <c r="A12" t="s">
        <v>145</v>
      </c>
      <c r="B12">
        <v>1720698.0049999952</v>
      </c>
      <c r="C12">
        <v>4122.3200000000161</v>
      </c>
      <c r="E12" t="s">
        <v>145</v>
      </c>
      <c r="F12">
        <v>7482646.1249999851</v>
      </c>
      <c r="G12">
        <v>648546.60499999963</v>
      </c>
      <c r="I12" t="s">
        <v>145</v>
      </c>
      <c r="J12">
        <v>603351.125</v>
      </c>
      <c r="K12">
        <v>80280.244999999646</v>
      </c>
      <c r="M12" t="s">
        <v>145</v>
      </c>
      <c r="N12">
        <v>1705.2800000000134</v>
      </c>
      <c r="O12">
        <v>1341.6200000000006</v>
      </c>
      <c r="Q12" t="s">
        <v>145</v>
      </c>
      <c r="R12">
        <v>236053.20499999984</v>
      </c>
      <c r="S12">
        <v>26634.319999999949</v>
      </c>
      <c r="U12" t="s">
        <v>145</v>
      </c>
      <c r="V12">
        <v>51104.045000000042</v>
      </c>
      <c r="W12">
        <v>27942.479999999981</v>
      </c>
      <c r="Y12" t="s">
        <v>145</v>
      </c>
      <c r="Z12">
        <v>19168.820000000007</v>
      </c>
      <c r="AA12">
        <v>30135.124999999985</v>
      </c>
    </row>
    <row r="13" spans="1:27">
      <c r="A13" t="s">
        <v>146</v>
      </c>
      <c r="B13">
        <v>2</v>
      </c>
      <c r="C13">
        <v>2</v>
      </c>
      <c r="E13" t="s">
        <v>146</v>
      </c>
      <c r="F13">
        <v>2</v>
      </c>
      <c r="G13">
        <v>2</v>
      </c>
      <c r="I13" t="s">
        <v>146</v>
      </c>
      <c r="J13">
        <v>2</v>
      </c>
      <c r="K13">
        <v>2</v>
      </c>
      <c r="M13" t="s">
        <v>146</v>
      </c>
      <c r="N13">
        <v>2</v>
      </c>
      <c r="O13">
        <v>2</v>
      </c>
      <c r="Q13" t="s">
        <v>146</v>
      </c>
      <c r="R13">
        <v>2</v>
      </c>
      <c r="S13">
        <v>2</v>
      </c>
      <c r="U13" t="s">
        <v>146</v>
      </c>
      <c r="V13">
        <v>2</v>
      </c>
      <c r="W13">
        <v>2</v>
      </c>
      <c r="Y13" t="s">
        <v>146</v>
      </c>
      <c r="Z13">
        <v>2</v>
      </c>
      <c r="AA13">
        <v>2</v>
      </c>
    </row>
    <row r="14" spans="1:27">
      <c r="A14" t="s">
        <v>155</v>
      </c>
      <c r="B14">
        <v>1</v>
      </c>
      <c r="E14" t="s">
        <v>155</v>
      </c>
      <c r="F14">
        <v>-1</v>
      </c>
      <c r="I14" t="s">
        <v>155</v>
      </c>
      <c r="J14">
        <v>-0.99999999999999989</v>
      </c>
      <c r="M14" t="s">
        <v>155</v>
      </c>
      <c r="N14">
        <v>1</v>
      </c>
      <c r="Q14" t="s">
        <v>155</v>
      </c>
      <c r="R14">
        <v>1</v>
      </c>
      <c r="U14" t="s">
        <v>155</v>
      </c>
      <c r="V14">
        <v>1</v>
      </c>
      <c r="Y14" t="s">
        <v>155</v>
      </c>
      <c r="Z14">
        <v>-1</v>
      </c>
    </row>
    <row r="15" spans="1:27">
      <c r="A15" t="s">
        <v>147</v>
      </c>
      <c r="B15">
        <v>0</v>
      </c>
      <c r="E15" t="s">
        <v>147</v>
      </c>
      <c r="F15">
        <v>0</v>
      </c>
      <c r="I15" t="s">
        <v>147</v>
      </c>
      <c r="J15">
        <v>0</v>
      </c>
      <c r="M15" t="s">
        <v>147</v>
      </c>
      <c r="N15">
        <v>0</v>
      </c>
      <c r="Q15" t="s">
        <v>147</v>
      </c>
      <c r="R15">
        <v>0</v>
      </c>
      <c r="U15" t="s">
        <v>147</v>
      </c>
      <c r="V15">
        <v>0</v>
      </c>
      <c r="Y15" t="s">
        <v>147</v>
      </c>
      <c r="Z15">
        <v>0</v>
      </c>
    </row>
    <row r="16" spans="1:27">
      <c r="A16" t="s">
        <v>148</v>
      </c>
      <c r="B16">
        <v>1</v>
      </c>
      <c r="E16" t="s">
        <v>148</v>
      </c>
      <c r="F16">
        <v>1</v>
      </c>
      <c r="I16" t="s">
        <v>148</v>
      </c>
      <c r="J16">
        <v>1</v>
      </c>
      <c r="M16" t="s">
        <v>148</v>
      </c>
      <c r="N16">
        <v>1</v>
      </c>
      <c r="Q16" t="s">
        <v>148</v>
      </c>
      <c r="R16">
        <v>1</v>
      </c>
      <c r="U16" t="s">
        <v>148</v>
      </c>
      <c r="V16">
        <v>1</v>
      </c>
      <c r="Y16" t="s">
        <v>148</v>
      </c>
      <c r="Z16">
        <v>1</v>
      </c>
    </row>
    <row r="17" spans="1:27">
      <c r="A17" t="s">
        <v>149</v>
      </c>
      <c r="B17">
        <v>2.4999716601485003</v>
      </c>
      <c r="E17" t="s">
        <v>149</v>
      </c>
      <c r="F17">
        <v>0.14318808163917421</v>
      </c>
      <c r="I17" t="s">
        <v>149</v>
      </c>
      <c r="J17">
        <v>-9.3916755602988261E-2</v>
      </c>
      <c r="M17" t="s">
        <v>149</v>
      </c>
      <c r="N17">
        <v>-34.545454545455478</v>
      </c>
      <c r="Q17" t="s">
        <v>149</v>
      </c>
      <c r="R17">
        <v>1.4032434801665572</v>
      </c>
      <c r="U17" t="s">
        <v>149</v>
      </c>
      <c r="V17">
        <v>0.54621848739495726</v>
      </c>
      <c r="Y17" t="s">
        <v>149</v>
      </c>
      <c r="Z17">
        <v>0.98096532970768191</v>
      </c>
    </row>
    <row r="18" spans="1:27">
      <c r="A18" t="s">
        <v>150</v>
      </c>
      <c r="B18">
        <v>0.12112018585885186</v>
      </c>
      <c r="E18" t="s">
        <v>150</v>
      </c>
      <c r="F18">
        <v>0.45472953522120052</v>
      </c>
      <c r="I18" t="s">
        <v>150</v>
      </c>
      <c r="J18">
        <v>0.47019279974594463</v>
      </c>
      <c r="M18" t="s">
        <v>150</v>
      </c>
      <c r="N18">
        <v>9.2116611511995749E-3</v>
      </c>
      <c r="Q18" t="s">
        <v>150</v>
      </c>
      <c r="R18">
        <v>0.19708328315835896</v>
      </c>
      <c r="U18" t="s">
        <v>150</v>
      </c>
      <c r="V18">
        <v>0.34086565056120716</v>
      </c>
      <c r="Y18" t="s">
        <v>150</v>
      </c>
      <c r="Z18">
        <v>0.25305847718928048</v>
      </c>
    </row>
    <row r="19" spans="1:27">
      <c r="A19" t="s">
        <v>151</v>
      </c>
      <c r="B19">
        <v>6.3137515146750438</v>
      </c>
      <c r="E19" t="s">
        <v>151</v>
      </c>
      <c r="F19">
        <v>6.3137515146750438</v>
      </c>
      <c r="I19" t="s">
        <v>151</v>
      </c>
      <c r="J19">
        <v>6.3137515146750438</v>
      </c>
      <c r="M19" t="s">
        <v>151</v>
      </c>
      <c r="N19">
        <v>6.3137515146750438</v>
      </c>
      <c r="Q19" t="s">
        <v>151</v>
      </c>
      <c r="R19">
        <v>6.3137515146750438</v>
      </c>
      <c r="U19" t="s">
        <v>151</v>
      </c>
      <c r="V19">
        <v>6.3137515146750438</v>
      </c>
      <c r="Y19" t="s">
        <v>151</v>
      </c>
      <c r="Z19">
        <v>6.3137515146750438</v>
      </c>
    </row>
    <row r="20" spans="1:27">
      <c r="A20" t="s">
        <v>152</v>
      </c>
      <c r="B20">
        <v>0.24224037171770371</v>
      </c>
      <c r="E20" t="s">
        <v>152</v>
      </c>
      <c r="F20">
        <v>0.90945907044240104</v>
      </c>
      <c r="I20" t="s">
        <v>152</v>
      </c>
      <c r="J20">
        <v>0.94038559949188927</v>
      </c>
      <c r="M20" t="s">
        <v>152</v>
      </c>
      <c r="N20">
        <v>1.842332230239915E-2</v>
      </c>
      <c r="Q20" t="s">
        <v>152</v>
      </c>
      <c r="R20">
        <v>0.39416656631671793</v>
      </c>
      <c r="U20" t="s">
        <v>152</v>
      </c>
      <c r="V20">
        <v>0.68173130112241431</v>
      </c>
      <c r="Y20" t="s">
        <v>152</v>
      </c>
      <c r="Z20">
        <v>0.50611695437856097</v>
      </c>
    </row>
    <row r="21" spans="1:27" ht="17" thickBot="1">
      <c r="A21" s="10" t="s">
        <v>153</v>
      </c>
      <c r="B21" s="10">
        <v>12.706204736174707</v>
      </c>
      <c r="C21" s="10"/>
      <c r="E21" s="10" t="s">
        <v>153</v>
      </c>
      <c r="F21" s="10">
        <v>12.706204736174707</v>
      </c>
      <c r="G21" s="10"/>
      <c r="I21" s="10" t="s">
        <v>153</v>
      </c>
      <c r="J21" s="10">
        <v>12.706204736174707</v>
      </c>
      <c r="K21" s="10"/>
      <c r="M21" s="10" t="s">
        <v>153</v>
      </c>
      <c r="N21" s="10">
        <v>12.706204736174707</v>
      </c>
      <c r="O21" s="10"/>
      <c r="Q21" s="10" t="s">
        <v>153</v>
      </c>
      <c r="R21" s="10">
        <v>12.706204736174707</v>
      </c>
      <c r="S21" s="10"/>
      <c r="U21" s="10" t="s">
        <v>153</v>
      </c>
      <c r="V21" s="10">
        <v>12.706204736174707</v>
      </c>
      <c r="W21" s="10"/>
      <c r="Y21" s="10" t="s">
        <v>153</v>
      </c>
      <c r="Z21" s="10">
        <v>12.706204736174707</v>
      </c>
      <c r="AA21" s="10"/>
    </row>
    <row r="23" spans="1:27">
      <c r="A23" t="s">
        <v>121</v>
      </c>
      <c r="E23" t="s">
        <v>122</v>
      </c>
      <c r="I23" t="s">
        <v>123</v>
      </c>
      <c r="M23" t="s">
        <v>124</v>
      </c>
      <c r="Q23" t="s">
        <v>125</v>
      </c>
      <c r="U23" t="s">
        <v>126</v>
      </c>
    </row>
    <row r="24" spans="1:27">
      <c r="A24" s="9" t="s">
        <v>42</v>
      </c>
      <c r="E24" s="9" t="s">
        <v>42</v>
      </c>
      <c r="I24" s="9" t="s">
        <v>44</v>
      </c>
      <c r="M24" s="9" t="s">
        <v>44</v>
      </c>
      <c r="Q24" s="9" t="s">
        <v>46</v>
      </c>
      <c r="U24" s="9" t="s">
        <v>46</v>
      </c>
    </row>
    <row r="25" spans="1:27" ht="17">
      <c r="A25" s="3" t="s">
        <v>22</v>
      </c>
      <c r="B25" s="3" t="s">
        <v>21</v>
      </c>
      <c r="C25" s="3" t="s">
        <v>20</v>
      </c>
      <c r="E25" s="3" t="s">
        <v>22</v>
      </c>
      <c r="F25" s="3" t="s">
        <v>21</v>
      </c>
      <c r="G25" s="3" t="s">
        <v>20</v>
      </c>
      <c r="I25" s="3" t="s">
        <v>22</v>
      </c>
      <c r="J25" s="3" t="s">
        <v>21</v>
      </c>
      <c r="K25" s="3" t="s">
        <v>20</v>
      </c>
      <c r="M25" s="3" t="s">
        <v>22</v>
      </c>
      <c r="N25" s="3" t="s">
        <v>21</v>
      </c>
      <c r="O25" s="3" t="s">
        <v>20</v>
      </c>
      <c r="Q25" s="3" t="s">
        <v>22</v>
      </c>
      <c r="R25" s="3" t="s">
        <v>21</v>
      </c>
      <c r="S25" s="3" t="s">
        <v>20</v>
      </c>
      <c r="U25" s="3" t="s">
        <v>22</v>
      </c>
      <c r="V25" s="3" t="s">
        <v>21</v>
      </c>
      <c r="W25" s="3" t="s">
        <v>20</v>
      </c>
    </row>
    <row r="26" spans="1:27" ht="17">
      <c r="A26" s="2" t="s">
        <v>107</v>
      </c>
      <c r="B26" s="1" t="s">
        <v>108</v>
      </c>
      <c r="C26" s="1">
        <v>232.1</v>
      </c>
      <c r="E26" s="2" t="s">
        <v>107</v>
      </c>
      <c r="F26" s="1" t="s">
        <v>108</v>
      </c>
      <c r="G26" s="1">
        <v>158.30000000000001</v>
      </c>
      <c r="I26" s="2" t="s">
        <v>107</v>
      </c>
      <c r="J26" s="1" t="s">
        <v>108</v>
      </c>
      <c r="K26" s="1">
        <v>80.3</v>
      </c>
      <c r="M26" s="2" t="s">
        <v>107</v>
      </c>
      <c r="N26" s="1" t="s">
        <v>108</v>
      </c>
      <c r="O26" s="1">
        <v>75.3</v>
      </c>
      <c r="Q26" s="2" t="s">
        <v>107</v>
      </c>
      <c r="R26" s="1" t="s">
        <v>108</v>
      </c>
      <c r="S26" s="1">
        <v>1143</v>
      </c>
      <c r="U26" s="2" t="s">
        <v>107</v>
      </c>
      <c r="V26" s="1" t="s">
        <v>108</v>
      </c>
      <c r="W26" s="1">
        <v>486.2</v>
      </c>
    </row>
    <row r="27" spans="1:27" ht="17">
      <c r="A27" s="2" t="s">
        <v>109</v>
      </c>
      <c r="B27" s="1" t="s">
        <v>110</v>
      </c>
      <c r="C27" s="1">
        <v>159.1</v>
      </c>
      <c r="E27" s="2" t="s">
        <v>109</v>
      </c>
      <c r="F27" s="1" t="s">
        <v>110</v>
      </c>
      <c r="G27" s="1">
        <v>489.7</v>
      </c>
      <c r="I27" s="2" t="s">
        <v>109</v>
      </c>
      <c r="J27" s="1" t="s">
        <v>110</v>
      </c>
      <c r="K27" s="1">
        <v>134.4</v>
      </c>
      <c r="M27" s="2" t="s">
        <v>109</v>
      </c>
      <c r="N27" s="1" t="s">
        <v>110</v>
      </c>
      <c r="O27" s="1">
        <v>238.2</v>
      </c>
      <c r="Q27" s="2" t="s">
        <v>109</v>
      </c>
      <c r="R27" s="1" t="s">
        <v>110</v>
      </c>
      <c r="S27" s="1">
        <v>3023.1</v>
      </c>
      <c r="U27" s="2" t="s">
        <v>109</v>
      </c>
      <c r="V27" s="1" t="s">
        <v>110</v>
      </c>
      <c r="W27" s="1">
        <v>536.29999999999995</v>
      </c>
    </row>
    <row r="28" spans="1:27" ht="17">
      <c r="A28" s="2" t="s">
        <v>111</v>
      </c>
      <c r="B28" s="1" t="s">
        <v>112</v>
      </c>
      <c r="C28" s="1">
        <v>1372.3</v>
      </c>
      <c r="E28" s="2" t="s">
        <v>111</v>
      </c>
      <c r="F28" s="1" t="s">
        <v>112</v>
      </c>
      <c r="G28" s="1">
        <v>1295.5</v>
      </c>
      <c r="I28" s="2" t="s">
        <v>111</v>
      </c>
      <c r="J28" s="1" t="s">
        <v>112</v>
      </c>
      <c r="K28" s="1">
        <v>214.9</v>
      </c>
      <c r="M28" s="2" t="s">
        <v>111</v>
      </c>
      <c r="N28" s="1" t="s">
        <v>112</v>
      </c>
      <c r="O28" s="1">
        <v>122.2</v>
      </c>
      <c r="Q28" s="2" t="s">
        <v>111</v>
      </c>
      <c r="R28" s="1" t="s">
        <v>112</v>
      </c>
      <c r="S28" s="1">
        <v>2897.3</v>
      </c>
      <c r="U28" s="2" t="s">
        <v>111</v>
      </c>
      <c r="V28" s="1" t="s">
        <v>112</v>
      </c>
      <c r="W28" s="1">
        <v>402.4</v>
      </c>
    </row>
    <row r="29" spans="1:27" ht="17">
      <c r="A29" s="2" t="s">
        <v>113</v>
      </c>
      <c r="B29" s="1" t="s">
        <v>114</v>
      </c>
      <c r="C29" s="1">
        <v>854.6</v>
      </c>
      <c r="E29" s="2" t="s">
        <v>113</v>
      </c>
      <c r="F29" s="1" t="s">
        <v>114</v>
      </c>
      <c r="G29" s="1">
        <v>1310.5999999999999</v>
      </c>
      <c r="I29" s="2" t="s">
        <v>113</v>
      </c>
      <c r="J29" s="1" t="s">
        <v>114</v>
      </c>
      <c r="K29" s="1">
        <v>88.1</v>
      </c>
      <c r="M29" s="2" t="s">
        <v>113</v>
      </c>
      <c r="N29" s="1" t="s">
        <v>114</v>
      </c>
      <c r="O29" s="1">
        <v>135.6</v>
      </c>
      <c r="Q29" s="2" t="s">
        <v>113</v>
      </c>
      <c r="R29" s="1" t="s">
        <v>114</v>
      </c>
      <c r="S29" s="1">
        <v>3994.1</v>
      </c>
      <c r="U29" s="2" t="s">
        <v>113</v>
      </c>
      <c r="V29" s="1" t="s">
        <v>114</v>
      </c>
      <c r="W29" s="1">
        <v>357.2</v>
      </c>
    </row>
    <row r="30" spans="1:27">
      <c r="A30" t="s">
        <v>154</v>
      </c>
      <c r="E30" t="s">
        <v>154</v>
      </c>
      <c r="I30" t="s">
        <v>154</v>
      </c>
      <c r="M30" t="s">
        <v>154</v>
      </c>
      <c r="Q30" t="s">
        <v>154</v>
      </c>
      <c r="U30" t="s">
        <v>154</v>
      </c>
    </row>
    <row r="31" spans="1:27" ht="17" thickBot="1"/>
    <row r="32" spans="1:27">
      <c r="A32" s="11"/>
      <c r="B32" s="11" t="s">
        <v>142</v>
      </c>
      <c r="C32" s="11" t="s">
        <v>143</v>
      </c>
      <c r="E32" s="11"/>
      <c r="F32" s="11" t="s">
        <v>142</v>
      </c>
      <c r="G32" s="11" t="s">
        <v>143</v>
      </c>
      <c r="I32" s="11"/>
      <c r="J32" s="11" t="s">
        <v>142</v>
      </c>
      <c r="K32" s="11" t="s">
        <v>143</v>
      </c>
      <c r="M32" s="11"/>
      <c r="N32" s="11" t="s">
        <v>142</v>
      </c>
      <c r="O32" s="11" t="s">
        <v>143</v>
      </c>
      <c r="Q32" s="11"/>
      <c r="R32" s="11" t="s">
        <v>142</v>
      </c>
      <c r="S32" s="11" t="s">
        <v>143</v>
      </c>
      <c r="U32" s="11"/>
      <c r="V32" s="11" t="s">
        <v>142</v>
      </c>
      <c r="W32" s="11" t="s">
        <v>143</v>
      </c>
    </row>
    <row r="33" spans="1:23">
      <c r="A33" t="s">
        <v>144</v>
      </c>
      <c r="B33">
        <v>195.6</v>
      </c>
      <c r="C33">
        <v>1113.45</v>
      </c>
      <c r="E33" t="s">
        <v>144</v>
      </c>
      <c r="F33">
        <v>324</v>
      </c>
      <c r="G33">
        <v>1303.05</v>
      </c>
      <c r="I33" t="s">
        <v>144</v>
      </c>
      <c r="J33">
        <v>107.35</v>
      </c>
      <c r="K33">
        <v>151.5</v>
      </c>
      <c r="M33" t="s">
        <v>144</v>
      </c>
      <c r="N33">
        <v>156.75</v>
      </c>
      <c r="O33">
        <v>128.9</v>
      </c>
      <c r="Q33" t="s">
        <v>144</v>
      </c>
      <c r="R33">
        <v>2083.0500000000002</v>
      </c>
      <c r="S33">
        <v>3445.7</v>
      </c>
      <c r="U33" t="s">
        <v>144</v>
      </c>
      <c r="V33">
        <v>511.25</v>
      </c>
      <c r="W33">
        <v>379.79999999999995</v>
      </c>
    </row>
    <row r="34" spans="1:23">
      <c r="A34" t="s">
        <v>145</v>
      </c>
      <c r="B34">
        <v>2664.5</v>
      </c>
      <c r="C34">
        <v>134006.64499999955</v>
      </c>
      <c r="E34" t="s">
        <v>145</v>
      </c>
      <c r="F34">
        <v>54912.979999999981</v>
      </c>
      <c r="G34">
        <v>114.00499999999863</v>
      </c>
      <c r="I34" t="s">
        <v>145</v>
      </c>
      <c r="J34">
        <v>1463.4050000000025</v>
      </c>
      <c r="K34">
        <v>8039.1200000000026</v>
      </c>
      <c r="M34" t="s">
        <v>145</v>
      </c>
      <c r="N34">
        <v>13268.204999999994</v>
      </c>
      <c r="O34">
        <v>89.779999999999887</v>
      </c>
      <c r="Q34" t="s">
        <v>145</v>
      </c>
      <c r="R34">
        <v>1767388.0049999971</v>
      </c>
      <c r="S34">
        <v>601485.12000000477</v>
      </c>
      <c r="U34" t="s">
        <v>145</v>
      </c>
      <c r="V34">
        <v>1255.0049999999983</v>
      </c>
      <c r="W34">
        <v>1021.5199999999995</v>
      </c>
    </row>
    <row r="35" spans="1:23">
      <c r="A35" t="s">
        <v>146</v>
      </c>
      <c r="B35">
        <v>2</v>
      </c>
      <c r="C35">
        <v>2</v>
      </c>
      <c r="E35" t="s">
        <v>146</v>
      </c>
      <c r="F35">
        <v>2</v>
      </c>
      <c r="G35">
        <v>2</v>
      </c>
      <c r="I35" t="s">
        <v>146</v>
      </c>
      <c r="J35">
        <v>2</v>
      </c>
      <c r="K35">
        <v>2</v>
      </c>
      <c r="M35" t="s">
        <v>146</v>
      </c>
      <c r="N35">
        <v>2</v>
      </c>
      <c r="O35">
        <v>2</v>
      </c>
      <c r="Q35" t="s">
        <v>146</v>
      </c>
      <c r="R35">
        <v>2</v>
      </c>
      <c r="S35">
        <v>2</v>
      </c>
      <c r="U35" t="s">
        <v>146</v>
      </c>
      <c r="V35">
        <v>2</v>
      </c>
      <c r="W35">
        <v>2</v>
      </c>
    </row>
    <row r="36" spans="1:23">
      <c r="A36" t="s">
        <v>155</v>
      </c>
      <c r="B36">
        <v>0.99999999999999978</v>
      </c>
      <c r="E36" t="s">
        <v>155</v>
      </c>
      <c r="F36">
        <v>1</v>
      </c>
      <c r="I36" t="s">
        <v>155</v>
      </c>
      <c r="J36">
        <v>-0.99999999999999989</v>
      </c>
      <c r="M36" t="s">
        <v>155</v>
      </c>
      <c r="N36">
        <v>1.0000000000000002</v>
      </c>
      <c r="Q36" t="s">
        <v>155</v>
      </c>
      <c r="R36">
        <v>0.99999999999999989</v>
      </c>
      <c r="U36" t="s">
        <v>155</v>
      </c>
      <c r="V36">
        <v>-1</v>
      </c>
    </row>
    <row r="37" spans="1:23">
      <c r="A37" t="s">
        <v>147</v>
      </c>
      <c r="B37">
        <v>0</v>
      </c>
      <c r="E37" t="s">
        <v>147</v>
      </c>
      <c r="F37">
        <v>0</v>
      </c>
      <c r="I37" t="s">
        <v>147</v>
      </c>
      <c r="J37">
        <v>0</v>
      </c>
      <c r="M37" t="s">
        <v>147</v>
      </c>
      <c r="N37">
        <v>0</v>
      </c>
      <c r="Q37" t="s">
        <v>147</v>
      </c>
      <c r="R37">
        <v>0</v>
      </c>
      <c r="U37" t="s">
        <v>147</v>
      </c>
      <c r="V37">
        <v>0</v>
      </c>
    </row>
    <row r="38" spans="1:23">
      <c r="A38" t="s">
        <v>148</v>
      </c>
      <c r="B38">
        <v>1</v>
      </c>
      <c r="E38" t="s">
        <v>148</v>
      </c>
      <c r="F38">
        <v>1</v>
      </c>
      <c r="I38" t="s">
        <v>148</v>
      </c>
      <c r="J38">
        <v>1</v>
      </c>
      <c r="M38" t="s">
        <v>148</v>
      </c>
      <c r="N38">
        <v>1</v>
      </c>
      <c r="Q38" t="s">
        <v>148</v>
      </c>
      <c r="R38">
        <v>1</v>
      </c>
      <c r="U38" t="s">
        <v>148</v>
      </c>
      <c r="V38">
        <v>1</v>
      </c>
    </row>
    <row r="39" spans="1:23">
      <c r="A39" t="s">
        <v>149</v>
      </c>
      <c r="B39">
        <v>-4.1279514279289424</v>
      </c>
      <c r="E39" t="s">
        <v>149</v>
      </c>
      <c r="F39">
        <v>-6.1906417957635176</v>
      </c>
      <c r="I39" t="s">
        <v>149</v>
      </c>
      <c r="J39">
        <v>-0.48811498065229403</v>
      </c>
      <c r="M39" t="s">
        <v>149</v>
      </c>
      <c r="N39">
        <v>0.37257525083612031</v>
      </c>
      <c r="Q39" t="s">
        <v>149</v>
      </c>
      <c r="R39">
        <v>-3.479254436358993</v>
      </c>
      <c r="U39" t="s">
        <v>149</v>
      </c>
      <c r="V39">
        <v>2.7586568730325314</v>
      </c>
    </row>
    <row r="40" spans="1:23">
      <c r="A40" t="s">
        <v>150</v>
      </c>
      <c r="B40">
        <v>7.5653414778355632E-2</v>
      </c>
      <c r="E40" t="s">
        <v>150</v>
      </c>
      <c r="F40">
        <v>5.0977566913703712E-2</v>
      </c>
      <c r="I40" t="s">
        <v>150</v>
      </c>
      <c r="J40">
        <v>0.35545724187488065</v>
      </c>
      <c r="M40" t="s">
        <v>150</v>
      </c>
      <c r="N40">
        <v>0.38647695315042802</v>
      </c>
      <c r="Q40" t="s">
        <v>150</v>
      </c>
      <c r="R40">
        <v>8.9086657230275118E-2</v>
      </c>
      <c r="U40" t="s">
        <v>150</v>
      </c>
      <c r="V40">
        <v>0.11069633264506826</v>
      </c>
    </row>
    <row r="41" spans="1:23">
      <c r="A41" t="s">
        <v>151</v>
      </c>
      <c r="B41">
        <v>6.3137515146750438</v>
      </c>
      <c r="E41" t="s">
        <v>151</v>
      </c>
      <c r="F41">
        <v>6.3137515146750438</v>
      </c>
      <c r="I41" t="s">
        <v>151</v>
      </c>
      <c r="J41">
        <v>6.3137515146750438</v>
      </c>
      <c r="M41" t="s">
        <v>151</v>
      </c>
      <c r="N41">
        <v>6.3137515146750438</v>
      </c>
      <c r="Q41" t="s">
        <v>151</v>
      </c>
      <c r="R41">
        <v>6.3137515146750438</v>
      </c>
      <c r="U41" t="s">
        <v>151</v>
      </c>
      <c r="V41">
        <v>6.3137515146750438</v>
      </c>
    </row>
    <row r="42" spans="1:23">
      <c r="A42" t="s">
        <v>152</v>
      </c>
      <c r="B42">
        <v>0.15130682955671126</v>
      </c>
      <c r="E42" t="s">
        <v>152</v>
      </c>
      <c r="F42">
        <v>0.10195513382740742</v>
      </c>
      <c r="I42" t="s">
        <v>152</v>
      </c>
      <c r="J42">
        <v>0.71091448374976129</v>
      </c>
      <c r="M42" t="s">
        <v>152</v>
      </c>
      <c r="N42">
        <v>0.77295390630085603</v>
      </c>
      <c r="Q42" t="s">
        <v>152</v>
      </c>
      <c r="R42">
        <v>0.17817331446055024</v>
      </c>
      <c r="U42" t="s">
        <v>152</v>
      </c>
      <c r="V42">
        <v>0.22139266529013651</v>
      </c>
    </row>
    <row r="43" spans="1:23" ht="17" thickBot="1">
      <c r="A43" s="10" t="s">
        <v>153</v>
      </c>
      <c r="B43" s="10">
        <v>12.706204736174707</v>
      </c>
      <c r="C43" s="10"/>
      <c r="E43" s="10" t="s">
        <v>153</v>
      </c>
      <c r="F43" s="10">
        <v>12.706204736174707</v>
      </c>
      <c r="G43" s="10"/>
      <c r="I43" s="10" t="s">
        <v>153</v>
      </c>
      <c r="J43" s="10">
        <v>12.706204736174707</v>
      </c>
      <c r="K43" s="10"/>
      <c r="M43" s="10" t="s">
        <v>153</v>
      </c>
      <c r="N43" s="10">
        <v>12.706204736174707</v>
      </c>
      <c r="O43" s="10"/>
      <c r="Q43" s="10" t="s">
        <v>153</v>
      </c>
      <c r="R43" s="10">
        <v>12.706204736174707</v>
      </c>
      <c r="S43" s="10"/>
      <c r="U43" s="10" t="s">
        <v>153</v>
      </c>
      <c r="V43" s="10">
        <v>12.706204736174707</v>
      </c>
      <c r="W43" s="10"/>
    </row>
    <row r="45" spans="1:23">
      <c r="A45" t="s">
        <v>127</v>
      </c>
      <c r="E45" t="s">
        <v>128</v>
      </c>
      <c r="I45" t="s">
        <v>129</v>
      </c>
    </row>
    <row r="46" spans="1:23">
      <c r="A46" s="9" t="s">
        <v>23</v>
      </c>
      <c r="E46" s="9" t="s">
        <v>23</v>
      </c>
      <c r="I46" s="9" t="s">
        <v>23</v>
      </c>
    </row>
    <row r="47" spans="1:23" ht="17">
      <c r="A47" s="3" t="s">
        <v>22</v>
      </c>
      <c r="B47" s="3" t="s">
        <v>21</v>
      </c>
      <c r="C47" s="3" t="s">
        <v>20</v>
      </c>
      <c r="E47" s="3" t="s">
        <v>22</v>
      </c>
      <c r="F47" s="3" t="s">
        <v>21</v>
      </c>
      <c r="G47" s="3" t="s">
        <v>20</v>
      </c>
      <c r="I47" s="3" t="s">
        <v>22</v>
      </c>
      <c r="J47" s="3" t="s">
        <v>21</v>
      </c>
      <c r="K47" s="3" t="s">
        <v>20</v>
      </c>
    </row>
    <row r="48" spans="1:23" ht="17">
      <c r="A48" s="2" t="s">
        <v>107</v>
      </c>
      <c r="B48" s="1" t="s">
        <v>108</v>
      </c>
      <c r="C48" s="1">
        <v>144.4</v>
      </c>
      <c r="E48" s="2" t="s">
        <v>107</v>
      </c>
      <c r="F48" s="1" t="s">
        <v>108</v>
      </c>
      <c r="G48" s="1">
        <v>4509.6000000000004</v>
      </c>
      <c r="I48" s="2" t="s">
        <v>107</v>
      </c>
      <c r="J48" s="1" t="s">
        <v>108</v>
      </c>
      <c r="K48" s="1">
        <v>711.7</v>
      </c>
    </row>
    <row r="49" spans="1:11" ht="17">
      <c r="A49" s="2" t="s">
        <v>109</v>
      </c>
      <c r="B49" s="1" t="s">
        <v>110</v>
      </c>
      <c r="C49" s="1">
        <v>159.6</v>
      </c>
      <c r="E49" s="2" t="s">
        <v>109</v>
      </c>
      <c r="F49" s="1" t="s">
        <v>110</v>
      </c>
      <c r="G49" s="1">
        <v>3645.2</v>
      </c>
      <c r="I49" s="2" t="s">
        <v>109</v>
      </c>
      <c r="J49" s="1" t="s">
        <v>110</v>
      </c>
      <c r="K49" s="1">
        <v>700</v>
      </c>
    </row>
    <row r="50" spans="1:11" ht="17">
      <c r="A50" s="2" t="s">
        <v>111</v>
      </c>
      <c r="B50" s="1" t="s">
        <v>112</v>
      </c>
      <c r="C50" s="1">
        <v>164.6</v>
      </c>
      <c r="E50" s="2" t="s">
        <v>111</v>
      </c>
      <c r="F50" s="1" t="s">
        <v>112</v>
      </c>
      <c r="G50" s="1">
        <v>3709</v>
      </c>
      <c r="I50" s="2" t="s">
        <v>111</v>
      </c>
      <c r="J50" s="1" t="s">
        <v>112</v>
      </c>
      <c r="K50" s="1">
        <v>1373.8</v>
      </c>
    </row>
    <row r="51" spans="1:11" ht="17">
      <c r="A51" s="2" t="s">
        <v>113</v>
      </c>
      <c r="B51" s="1" t="s">
        <v>114</v>
      </c>
      <c r="C51" s="1">
        <v>111.9</v>
      </c>
      <c r="E51" s="2" t="s">
        <v>113</v>
      </c>
      <c r="F51" s="1" t="s">
        <v>114</v>
      </c>
      <c r="G51" s="1">
        <v>4320.2</v>
      </c>
      <c r="I51" s="2" t="s">
        <v>113</v>
      </c>
      <c r="J51" s="1" t="s">
        <v>114</v>
      </c>
      <c r="K51" s="1">
        <v>1137.5999999999999</v>
      </c>
    </row>
    <row r="52" spans="1:11">
      <c r="A52" t="s">
        <v>154</v>
      </c>
      <c r="E52" t="s">
        <v>154</v>
      </c>
      <c r="I52" t="s">
        <v>154</v>
      </c>
    </row>
    <row r="53" spans="1:11" ht="17" thickBot="1"/>
    <row r="54" spans="1:11">
      <c r="A54" s="11"/>
      <c r="B54" s="11" t="s">
        <v>142</v>
      </c>
      <c r="C54" s="11" t="s">
        <v>143</v>
      </c>
      <c r="E54" s="11"/>
      <c r="F54" s="11" t="s">
        <v>142</v>
      </c>
      <c r="G54" s="11" t="s">
        <v>143</v>
      </c>
      <c r="I54" s="11"/>
      <c r="J54" s="11" t="s">
        <v>142</v>
      </c>
      <c r="K54" s="11" t="s">
        <v>143</v>
      </c>
    </row>
    <row r="55" spans="1:11">
      <c r="A55" t="s">
        <v>144</v>
      </c>
      <c r="B55">
        <v>152</v>
      </c>
      <c r="C55">
        <v>138.25</v>
      </c>
      <c r="E55" t="s">
        <v>144</v>
      </c>
      <c r="F55">
        <v>4077.4</v>
      </c>
      <c r="G55">
        <v>4014.6</v>
      </c>
      <c r="I55" t="s">
        <v>144</v>
      </c>
      <c r="J55">
        <v>705.85</v>
      </c>
      <c r="K55">
        <v>1255.6999999999998</v>
      </c>
    </row>
    <row r="56" spans="1:11">
      <c r="A56" t="s">
        <v>145</v>
      </c>
      <c r="B56">
        <v>115.51999999999983</v>
      </c>
      <c r="C56">
        <v>1388.6450000000041</v>
      </c>
      <c r="E56" t="s">
        <v>145</v>
      </c>
      <c r="F56">
        <v>373593.6799999997</v>
      </c>
      <c r="G56">
        <v>186782.71999999988</v>
      </c>
      <c r="I56" t="s">
        <v>145</v>
      </c>
      <c r="J56">
        <v>68.445000000000533</v>
      </c>
      <c r="K56">
        <v>27895.220000000008</v>
      </c>
    </row>
    <row r="57" spans="1:11">
      <c r="A57" t="s">
        <v>146</v>
      </c>
      <c r="B57">
        <v>2</v>
      </c>
      <c r="C57">
        <v>2</v>
      </c>
      <c r="E57" t="s">
        <v>146</v>
      </c>
      <c r="F57">
        <v>2</v>
      </c>
      <c r="G57">
        <v>2</v>
      </c>
      <c r="I57" t="s">
        <v>146</v>
      </c>
      <c r="J57">
        <v>2</v>
      </c>
      <c r="K57">
        <v>2</v>
      </c>
    </row>
    <row r="58" spans="1:11">
      <c r="A58" t="s">
        <v>155</v>
      </c>
      <c r="B58">
        <v>-1</v>
      </c>
      <c r="E58" t="s">
        <v>155</v>
      </c>
      <c r="F58">
        <v>-1</v>
      </c>
      <c r="I58" t="s">
        <v>155</v>
      </c>
      <c r="J58">
        <v>1</v>
      </c>
    </row>
    <row r="59" spans="1:11">
      <c r="A59" t="s">
        <v>147</v>
      </c>
      <c r="B59">
        <v>0</v>
      </c>
      <c r="E59" t="s">
        <v>147</v>
      </c>
      <c r="F59">
        <v>0</v>
      </c>
      <c r="I59" t="s">
        <v>147</v>
      </c>
      <c r="J59">
        <v>0</v>
      </c>
    </row>
    <row r="60" spans="1:11">
      <c r="A60" t="s">
        <v>148</v>
      </c>
      <c r="B60">
        <v>1</v>
      </c>
      <c r="E60" t="s">
        <v>148</v>
      </c>
      <c r="F60">
        <v>1</v>
      </c>
      <c r="I60" t="s">
        <v>148</v>
      </c>
      <c r="J60">
        <v>1</v>
      </c>
    </row>
    <row r="61" spans="1:11">
      <c r="A61" t="s">
        <v>149</v>
      </c>
      <c r="B61">
        <v>0.40500736377025048</v>
      </c>
      <c r="E61" t="s">
        <v>149</v>
      </c>
      <c r="F61">
        <v>8.5117918134996154E-2</v>
      </c>
      <c r="I61" t="s">
        <v>149</v>
      </c>
      <c r="J61">
        <v>-4.8984409799554554</v>
      </c>
    </row>
    <row r="62" spans="1:11">
      <c r="A62" t="s">
        <v>150</v>
      </c>
      <c r="B62">
        <v>0.37750938931654032</v>
      </c>
      <c r="E62" t="s">
        <v>150</v>
      </c>
      <c r="F62">
        <v>0.47297127444311848</v>
      </c>
      <c r="I62" t="s">
        <v>150</v>
      </c>
      <c r="J62">
        <v>6.4101074038968253E-2</v>
      </c>
    </row>
    <row r="63" spans="1:11">
      <c r="A63" t="s">
        <v>151</v>
      </c>
      <c r="B63">
        <v>6.3137515146750438</v>
      </c>
      <c r="E63" t="s">
        <v>151</v>
      </c>
      <c r="F63">
        <v>6.3137515146750438</v>
      </c>
      <c r="I63" t="s">
        <v>151</v>
      </c>
      <c r="J63">
        <v>6.3137515146750438</v>
      </c>
    </row>
    <row r="64" spans="1:11">
      <c r="A64" t="s">
        <v>152</v>
      </c>
      <c r="B64">
        <v>0.75501877863308064</v>
      </c>
      <c r="E64" t="s">
        <v>152</v>
      </c>
      <c r="F64">
        <v>0.94594254888623697</v>
      </c>
      <c r="I64" t="s">
        <v>152</v>
      </c>
      <c r="J64">
        <v>0.12820214807793651</v>
      </c>
    </row>
    <row r="65" spans="1:11" ht="17" thickBot="1">
      <c r="A65" s="10" t="s">
        <v>153</v>
      </c>
      <c r="B65" s="10">
        <v>12.706204736174707</v>
      </c>
      <c r="C65" s="10"/>
      <c r="E65" s="10" t="s">
        <v>153</v>
      </c>
      <c r="F65" s="10">
        <v>12.706204736174707</v>
      </c>
      <c r="G65" s="10"/>
      <c r="I65" s="10" t="s">
        <v>153</v>
      </c>
      <c r="J65" s="10">
        <v>12.706204736174707</v>
      </c>
      <c r="K65" s="10"/>
    </row>
  </sheetData>
  <hyperlinks>
    <hyperlink ref="A4" r:id="rId1" display="https://www.ncbi.nlm.nih.gov/geo/query/acc.cgi?acc=GSM894474" xr:uid="{9A8E8423-158F-8541-8BC9-5C4E6535F730}"/>
    <hyperlink ref="A5" r:id="rId2" display="https://www.ncbi.nlm.nih.gov/geo/query/acc.cgi?acc=GSM894475" xr:uid="{3FDD3A2A-52CE-654F-A83E-156980A5EDDE}"/>
    <hyperlink ref="A6" r:id="rId3" display="https://www.ncbi.nlm.nih.gov/geo/query/acc.cgi?acc=GSM894472" xr:uid="{4EA1935F-9796-F145-9427-BBF3963EB539}"/>
    <hyperlink ref="A7" r:id="rId4" display="https://www.ncbi.nlm.nih.gov/geo/query/acc.cgi?acc=GSM894473" xr:uid="{A068C96A-DAC6-CA46-9812-8DB1028EB0CA}"/>
    <hyperlink ref="E4" r:id="rId5" display="https://www.ncbi.nlm.nih.gov/geo/query/acc.cgi?acc=GSM894474" xr:uid="{24259916-5BBE-5D4E-B713-A62C1F1DE70D}"/>
    <hyperlink ref="E5" r:id="rId6" display="https://www.ncbi.nlm.nih.gov/geo/query/acc.cgi?acc=GSM894475" xr:uid="{B02B6127-67EB-F34E-BD08-A9E1B35B4D4D}"/>
    <hyperlink ref="E6" r:id="rId7" display="https://www.ncbi.nlm.nih.gov/geo/query/acc.cgi?acc=GSM894472" xr:uid="{143D6F4A-19DF-FB4B-B115-FFC78D84DF10}"/>
    <hyperlink ref="E7" r:id="rId8" display="https://www.ncbi.nlm.nih.gov/geo/query/acc.cgi?acc=GSM894473" xr:uid="{A4FB8E90-BC4A-6D4D-8C14-802B0C57659F}"/>
    <hyperlink ref="I4" r:id="rId9" display="https://www.ncbi.nlm.nih.gov/geo/query/acc.cgi?acc=GSM894474" xr:uid="{9BF4A3BC-0FE6-9C4E-AFA8-18883FFC17B4}"/>
    <hyperlink ref="I5" r:id="rId10" display="https://www.ncbi.nlm.nih.gov/geo/query/acc.cgi?acc=GSM894475" xr:uid="{03A14568-4A2C-5F44-9F1C-34AED98BD5B9}"/>
    <hyperlink ref="I6" r:id="rId11" display="https://www.ncbi.nlm.nih.gov/geo/query/acc.cgi?acc=GSM894472" xr:uid="{D5BBFCD1-D4A0-8A48-8027-B1EB63425881}"/>
    <hyperlink ref="I7" r:id="rId12" display="https://www.ncbi.nlm.nih.gov/geo/query/acc.cgi?acc=GSM894473" xr:uid="{5370C14D-FDCA-5742-8193-B12154565CFE}"/>
    <hyperlink ref="M4" r:id="rId13" display="https://www.ncbi.nlm.nih.gov/geo/query/acc.cgi?acc=GSM894474" xr:uid="{733051B4-2502-A545-B483-ECA949A4BC8A}"/>
    <hyperlink ref="M5" r:id="rId14" display="https://www.ncbi.nlm.nih.gov/geo/query/acc.cgi?acc=GSM894475" xr:uid="{376FCEFA-31C6-BB4F-A0D6-C6A2867A9401}"/>
    <hyperlink ref="M6" r:id="rId15" display="https://www.ncbi.nlm.nih.gov/geo/query/acc.cgi?acc=GSM894472" xr:uid="{845B3F14-B78B-3142-A9E2-8B45FD8C6029}"/>
    <hyperlink ref="M7" r:id="rId16" display="https://www.ncbi.nlm.nih.gov/geo/query/acc.cgi?acc=GSM894473" xr:uid="{01A7DB1D-98E4-7545-B623-2329243A41BA}"/>
    <hyperlink ref="Q4" r:id="rId17" display="https://www.ncbi.nlm.nih.gov/geo/query/acc.cgi?acc=GSM894474" xr:uid="{E8B7AF60-DDC2-AA42-ABFD-40E582CC557D}"/>
    <hyperlink ref="Q5" r:id="rId18" display="https://www.ncbi.nlm.nih.gov/geo/query/acc.cgi?acc=GSM894475" xr:uid="{163BDF81-732F-004A-9B44-F1FE26DF1E6C}"/>
    <hyperlink ref="Q6" r:id="rId19" display="https://www.ncbi.nlm.nih.gov/geo/query/acc.cgi?acc=GSM894472" xr:uid="{7FD86585-DD08-2C47-B004-A0D07207E375}"/>
    <hyperlink ref="Q7" r:id="rId20" display="https://www.ncbi.nlm.nih.gov/geo/query/acc.cgi?acc=GSM894473" xr:uid="{717B02D5-F99B-B446-862C-3258F18657AC}"/>
    <hyperlink ref="U4" r:id="rId21" display="https://www.ncbi.nlm.nih.gov/geo/query/acc.cgi?acc=GSM894474" xr:uid="{67796A8E-9246-6548-A320-0D99E741976D}"/>
    <hyperlink ref="U5" r:id="rId22" display="https://www.ncbi.nlm.nih.gov/geo/query/acc.cgi?acc=GSM894475" xr:uid="{EC211972-5A1A-2346-A518-86B930916BA7}"/>
    <hyperlink ref="U6" r:id="rId23" display="https://www.ncbi.nlm.nih.gov/geo/query/acc.cgi?acc=GSM894472" xr:uid="{77D1F55A-EB34-9942-A418-B414F760AE3F}"/>
    <hyperlink ref="U7" r:id="rId24" display="https://www.ncbi.nlm.nih.gov/geo/query/acc.cgi?acc=GSM894473" xr:uid="{2FCF8870-1662-E34A-8981-DDE5F8652A75}"/>
    <hyperlink ref="Y4" r:id="rId25" display="https://www.ncbi.nlm.nih.gov/geo/query/acc.cgi?acc=GSM894474" xr:uid="{C624BC57-9816-654D-B9E8-F656B50338B7}"/>
    <hyperlink ref="Y5" r:id="rId26" display="https://www.ncbi.nlm.nih.gov/geo/query/acc.cgi?acc=GSM894475" xr:uid="{D94EF668-0CEE-8844-86A2-86CDCFB77692}"/>
    <hyperlink ref="Y6" r:id="rId27" display="https://www.ncbi.nlm.nih.gov/geo/query/acc.cgi?acc=GSM894472" xr:uid="{1DB7B16C-C63B-5D46-A237-A1C41B9D03ED}"/>
    <hyperlink ref="Y7" r:id="rId28" display="https://www.ncbi.nlm.nih.gov/geo/query/acc.cgi?acc=GSM894473" xr:uid="{98BD2F79-4C7F-CB45-B2E1-5EA4AC62F5DE}"/>
    <hyperlink ref="A26" r:id="rId29" display="https://www.ncbi.nlm.nih.gov/geo/query/acc.cgi?acc=GSM894474" xr:uid="{504FEC10-55FD-E24A-BB63-7EA20FEAB39C}"/>
    <hyperlink ref="A27" r:id="rId30" display="https://www.ncbi.nlm.nih.gov/geo/query/acc.cgi?acc=GSM894475" xr:uid="{E9B296EA-FD1C-404B-8196-88B6F3FB097E}"/>
    <hyperlink ref="A28" r:id="rId31" display="https://www.ncbi.nlm.nih.gov/geo/query/acc.cgi?acc=GSM894472" xr:uid="{CE9D729D-163E-454B-844F-E66B21221DF0}"/>
    <hyperlink ref="A29" r:id="rId32" display="https://www.ncbi.nlm.nih.gov/geo/query/acc.cgi?acc=GSM894473" xr:uid="{7E673E51-E532-C942-9DA1-4C15046BE20E}"/>
    <hyperlink ref="E26" r:id="rId33" display="https://www.ncbi.nlm.nih.gov/geo/query/acc.cgi?acc=GSM894474" xr:uid="{2D079A70-9338-F649-AA73-B75942CD8ED0}"/>
    <hyperlink ref="E27" r:id="rId34" display="https://www.ncbi.nlm.nih.gov/geo/query/acc.cgi?acc=GSM894475" xr:uid="{C8E900AC-1D2D-694B-AEC8-07F7928DF4D4}"/>
    <hyperlink ref="E28" r:id="rId35" display="https://www.ncbi.nlm.nih.gov/geo/query/acc.cgi?acc=GSM894472" xr:uid="{2746377C-6142-BE4B-B130-C747F13D2186}"/>
    <hyperlink ref="E29" r:id="rId36" display="https://www.ncbi.nlm.nih.gov/geo/query/acc.cgi?acc=GSM894473" xr:uid="{A03A7DDB-622E-B646-895A-07A602395795}"/>
    <hyperlink ref="I26" r:id="rId37" display="https://www.ncbi.nlm.nih.gov/geo/query/acc.cgi?acc=GSM894474" xr:uid="{A2966997-64D9-9346-BD35-1E79E78A1367}"/>
    <hyperlink ref="I27" r:id="rId38" display="https://www.ncbi.nlm.nih.gov/geo/query/acc.cgi?acc=GSM894475" xr:uid="{2D72501B-E137-D94D-B057-6BD96DC2338E}"/>
    <hyperlink ref="I28" r:id="rId39" display="https://www.ncbi.nlm.nih.gov/geo/query/acc.cgi?acc=GSM894472" xr:uid="{3A680577-381F-B744-B5CB-A97E7222F599}"/>
    <hyperlink ref="I29" r:id="rId40" display="https://www.ncbi.nlm.nih.gov/geo/query/acc.cgi?acc=GSM894473" xr:uid="{F780A930-769B-7841-AF54-A665C9BDB2E9}"/>
    <hyperlink ref="M26" r:id="rId41" display="https://www.ncbi.nlm.nih.gov/geo/query/acc.cgi?acc=GSM894474" xr:uid="{6E3DF39C-67EE-E24A-9839-C72F0249C272}"/>
    <hyperlink ref="M27" r:id="rId42" display="https://www.ncbi.nlm.nih.gov/geo/query/acc.cgi?acc=GSM894475" xr:uid="{E5072852-6D9E-B34F-929E-E837E75A9A84}"/>
    <hyperlink ref="M28" r:id="rId43" display="https://www.ncbi.nlm.nih.gov/geo/query/acc.cgi?acc=GSM894472" xr:uid="{5412A098-09D5-184C-9C9E-E6AC50743555}"/>
    <hyperlink ref="M29" r:id="rId44" display="https://www.ncbi.nlm.nih.gov/geo/query/acc.cgi?acc=GSM894473" xr:uid="{66E615F6-6DA3-0240-917E-7A8F409FFBC8}"/>
    <hyperlink ref="Q26" r:id="rId45" display="https://www.ncbi.nlm.nih.gov/geo/query/acc.cgi?acc=GSM894474" xr:uid="{1E8C484A-8899-374D-B247-B077C004A65B}"/>
    <hyperlink ref="Q27" r:id="rId46" display="https://www.ncbi.nlm.nih.gov/geo/query/acc.cgi?acc=GSM894475" xr:uid="{A4FC9A20-95F8-654D-A470-1B27C89401D0}"/>
    <hyperlink ref="Q28" r:id="rId47" display="https://www.ncbi.nlm.nih.gov/geo/query/acc.cgi?acc=GSM894472" xr:uid="{D548BC48-F141-D84D-844D-99B8FB8126FF}"/>
    <hyperlink ref="Q29" r:id="rId48" display="https://www.ncbi.nlm.nih.gov/geo/query/acc.cgi?acc=GSM894473" xr:uid="{ED1AF217-A9D9-8C44-A639-C594A8F55F58}"/>
    <hyperlink ref="U26" r:id="rId49" display="https://www.ncbi.nlm.nih.gov/geo/query/acc.cgi?acc=GSM894474" xr:uid="{177BC211-57CC-3640-AD97-16E482BF053E}"/>
    <hyperlink ref="U27" r:id="rId50" display="https://www.ncbi.nlm.nih.gov/geo/query/acc.cgi?acc=GSM894475" xr:uid="{D26C23A6-F27E-CE4C-9C81-6B60EDF22921}"/>
    <hyperlink ref="U28" r:id="rId51" display="https://www.ncbi.nlm.nih.gov/geo/query/acc.cgi?acc=GSM894472" xr:uid="{A438031C-99B8-7944-B3F5-D2F04CC9D407}"/>
    <hyperlink ref="U29" r:id="rId52" display="https://www.ncbi.nlm.nih.gov/geo/query/acc.cgi?acc=GSM894473" xr:uid="{A3BD2420-27BF-BE4C-9746-67E593E99140}"/>
    <hyperlink ref="A48" r:id="rId53" display="https://www.ncbi.nlm.nih.gov/geo/query/acc.cgi?acc=GSM894474" xr:uid="{98AB7299-F618-054C-B0F7-B1239B47C54D}"/>
    <hyperlink ref="A49" r:id="rId54" display="https://www.ncbi.nlm.nih.gov/geo/query/acc.cgi?acc=GSM894475" xr:uid="{FC32FB0E-7BCF-5646-9FC8-9AABA0D3316C}"/>
    <hyperlink ref="A50" r:id="rId55" display="https://www.ncbi.nlm.nih.gov/geo/query/acc.cgi?acc=GSM894472" xr:uid="{40AA60C2-3611-5349-BC6A-6F2D552B6BA1}"/>
    <hyperlink ref="A51" r:id="rId56" display="https://www.ncbi.nlm.nih.gov/geo/query/acc.cgi?acc=GSM894473" xr:uid="{7392C4A8-F61D-4146-85EE-E4B33F1B9EB1}"/>
    <hyperlink ref="E48" r:id="rId57" display="https://www.ncbi.nlm.nih.gov/geo/query/acc.cgi?acc=GSM894474" xr:uid="{119EC45B-B9F9-3043-9ABE-DA19D5D7C8B1}"/>
    <hyperlink ref="E49" r:id="rId58" display="https://www.ncbi.nlm.nih.gov/geo/query/acc.cgi?acc=GSM894475" xr:uid="{0D64FDE4-8157-2940-A309-60F16D12286E}"/>
    <hyperlink ref="E50" r:id="rId59" display="https://www.ncbi.nlm.nih.gov/geo/query/acc.cgi?acc=GSM894472" xr:uid="{345579F7-CF38-2D4C-83AB-61AC7498175E}"/>
    <hyperlink ref="E51" r:id="rId60" display="https://www.ncbi.nlm.nih.gov/geo/query/acc.cgi?acc=GSM894473" xr:uid="{B6D5CE22-314F-FA49-A038-F6712DB1F085}"/>
    <hyperlink ref="I48" r:id="rId61" display="https://www.ncbi.nlm.nih.gov/geo/query/acc.cgi?acc=GSM894474" xr:uid="{09C910FE-CF2E-2F4A-B6D6-08AE1A7FB18E}"/>
    <hyperlink ref="I49" r:id="rId62" display="https://www.ncbi.nlm.nih.gov/geo/query/acc.cgi?acc=GSM894475" xr:uid="{D2E51ADF-9BEF-3548-8ADC-22FF7B83AA0E}"/>
    <hyperlink ref="I50" r:id="rId63" display="https://www.ncbi.nlm.nih.gov/geo/query/acc.cgi?acc=GSM894472" xr:uid="{C59162DB-147D-284B-AD84-1313671FD70F}"/>
    <hyperlink ref="I51" r:id="rId64" display="https://www.ncbi.nlm.nih.gov/geo/query/acc.cgi?acc=GSM894473" xr:uid="{53680921-1F52-CF4B-866C-366DC7A05F1B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FB0D-91A7-9840-8E5F-672E8A843256}">
  <dimension ref="A1:AA74"/>
  <sheetViews>
    <sheetView topLeftCell="Q1" workbookViewId="0">
      <selection activeCell="AD58" sqref="AD58"/>
    </sheetView>
  </sheetViews>
  <sheetFormatPr baseColWidth="10" defaultColWidth="11" defaultRowHeight="16"/>
  <sheetData>
    <row r="1" spans="1:19">
      <c r="A1" t="s">
        <v>75</v>
      </c>
      <c r="E1" t="s">
        <v>76</v>
      </c>
      <c r="I1" t="s">
        <v>77</v>
      </c>
      <c r="M1" t="s">
        <v>78</v>
      </c>
      <c r="Q1" t="s">
        <v>79</v>
      </c>
    </row>
    <row r="2" spans="1:19">
      <c r="A2" s="4" t="s">
        <v>24</v>
      </c>
      <c r="E2" s="13" t="s">
        <v>25</v>
      </c>
      <c r="I2" s="13" t="s">
        <v>26</v>
      </c>
      <c r="M2" s="4" t="s">
        <v>27</v>
      </c>
      <c r="Q2" s="4" t="s">
        <v>28</v>
      </c>
    </row>
    <row r="3" spans="1:19" ht="17">
      <c r="A3" s="3" t="s">
        <v>22</v>
      </c>
      <c r="B3" s="3" t="s">
        <v>21</v>
      </c>
      <c r="C3" s="3" t="s">
        <v>20</v>
      </c>
      <c r="E3" s="3" t="s">
        <v>22</v>
      </c>
      <c r="F3" s="3" t="s">
        <v>21</v>
      </c>
      <c r="G3" s="3" t="s">
        <v>20</v>
      </c>
      <c r="I3" s="3" t="s">
        <v>22</v>
      </c>
      <c r="J3" s="3" t="s">
        <v>21</v>
      </c>
      <c r="K3" s="3" t="s">
        <v>20</v>
      </c>
      <c r="M3" s="3" t="s">
        <v>22</v>
      </c>
      <c r="N3" s="3" t="s">
        <v>21</v>
      </c>
      <c r="O3" s="3" t="s">
        <v>20</v>
      </c>
      <c r="Q3" s="3" t="s">
        <v>22</v>
      </c>
      <c r="R3" s="3" t="s">
        <v>21</v>
      </c>
      <c r="S3" s="3" t="s">
        <v>20</v>
      </c>
    </row>
    <row r="4" spans="1:19" ht="17">
      <c r="A4" s="2" t="s">
        <v>130</v>
      </c>
      <c r="B4" s="1" t="s">
        <v>131</v>
      </c>
      <c r="C4" s="1">
        <v>7.5543699999999996</v>
      </c>
      <c r="E4" s="2" t="s">
        <v>130</v>
      </c>
      <c r="F4" s="1" t="s">
        <v>131</v>
      </c>
      <c r="G4" s="1">
        <v>3.9683099999999998</v>
      </c>
      <c r="I4" s="2" t="s">
        <v>130</v>
      </c>
      <c r="J4" s="1" t="s">
        <v>131</v>
      </c>
      <c r="K4" s="1">
        <v>6.8332499999999996</v>
      </c>
      <c r="M4" s="2" t="s">
        <v>130</v>
      </c>
      <c r="N4" s="1" t="s">
        <v>131</v>
      </c>
      <c r="O4" s="1">
        <v>7.9120400000000002</v>
      </c>
      <c r="Q4" s="2" t="s">
        <v>130</v>
      </c>
      <c r="R4" s="1" t="s">
        <v>131</v>
      </c>
      <c r="S4" s="1">
        <v>8.8686900000000009</v>
      </c>
    </row>
    <row r="5" spans="1:19" ht="17">
      <c r="A5" s="2" t="s">
        <v>132</v>
      </c>
      <c r="B5" s="1" t="s">
        <v>133</v>
      </c>
      <c r="C5" s="1">
        <v>7.4139799999999996</v>
      </c>
      <c r="E5" s="2" t="s">
        <v>132</v>
      </c>
      <c r="F5" s="1" t="s">
        <v>133</v>
      </c>
      <c r="G5" s="1">
        <v>4.3118600000000002</v>
      </c>
      <c r="I5" s="2" t="s">
        <v>132</v>
      </c>
      <c r="J5" s="1" t="s">
        <v>133</v>
      </c>
      <c r="K5" s="1">
        <v>6.8843699999999997</v>
      </c>
      <c r="M5" s="2" t="s">
        <v>132</v>
      </c>
      <c r="N5" s="1" t="s">
        <v>133</v>
      </c>
      <c r="O5" s="1">
        <v>8.0997400000000006</v>
      </c>
      <c r="Q5" s="2" t="s">
        <v>132</v>
      </c>
      <c r="R5" s="1" t="s">
        <v>133</v>
      </c>
      <c r="S5" s="1">
        <v>8.6406899999999993</v>
      </c>
    </row>
    <row r="6" spans="1:19" ht="17">
      <c r="A6" s="2" t="s">
        <v>134</v>
      </c>
      <c r="B6" s="1" t="s">
        <v>135</v>
      </c>
      <c r="C6" s="1">
        <v>7.56663</v>
      </c>
      <c r="E6" s="2" t="s">
        <v>134</v>
      </c>
      <c r="F6" s="1" t="s">
        <v>135</v>
      </c>
      <c r="G6" s="1">
        <v>4.0039800000000003</v>
      </c>
      <c r="I6" s="2" t="s">
        <v>134</v>
      </c>
      <c r="J6" s="1" t="s">
        <v>135</v>
      </c>
      <c r="K6" s="1">
        <v>6.8248800000000003</v>
      </c>
      <c r="M6" s="2" t="s">
        <v>134</v>
      </c>
      <c r="N6" s="1" t="s">
        <v>135</v>
      </c>
      <c r="O6" s="1">
        <v>8.0106599999999997</v>
      </c>
      <c r="Q6" s="2" t="s">
        <v>134</v>
      </c>
      <c r="R6" s="1" t="s">
        <v>135</v>
      </c>
      <c r="S6" s="1">
        <v>8.70716</v>
      </c>
    </row>
    <row r="7" spans="1:19" ht="17">
      <c r="A7" s="2" t="s">
        <v>136</v>
      </c>
      <c r="B7" s="1" t="s">
        <v>137</v>
      </c>
      <c r="C7" s="1">
        <v>7.2789900000000003</v>
      </c>
      <c r="E7" s="2" t="s">
        <v>136</v>
      </c>
      <c r="F7" s="1" t="s">
        <v>137</v>
      </c>
      <c r="G7" s="1">
        <v>4.2412999999999998</v>
      </c>
      <c r="I7" s="2" t="s">
        <v>136</v>
      </c>
      <c r="J7" s="1" t="s">
        <v>137</v>
      </c>
      <c r="K7" s="1">
        <v>6.9578199999999999</v>
      </c>
      <c r="M7" s="2" t="s">
        <v>136</v>
      </c>
      <c r="N7" s="1" t="s">
        <v>137</v>
      </c>
      <c r="O7" s="1">
        <v>7.8837099999999998</v>
      </c>
      <c r="Q7" s="2" t="s">
        <v>136</v>
      </c>
      <c r="R7" s="1" t="s">
        <v>137</v>
      </c>
      <c r="S7" s="1">
        <v>8.8945600000000002</v>
      </c>
    </row>
    <row r="8" spans="1:19" ht="17">
      <c r="A8" s="2" t="s">
        <v>138</v>
      </c>
      <c r="B8" s="1" t="s">
        <v>139</v>
      </c>
      <c r="C8" s="1">
        <v>7.2042999999999999</v>
      </c>
      <c r="E8" s="2" t="s">
        <v>138</v>
      </c>
      <c r="F8" s="1" t="s">
        <v>139</v>
      </c>
      <c r="G8" s="1">
        <v>4.4222400000000004</v>
      </c>
      <c r="I8" s="2" t="s">
        <v>138</v>
      </c>
      <c r="J8" s="1" t="s">
        <v>139</v>
      </c>
      <c r="K8" s="1">
        <v>6.9985600000000003</v>
      </c>
      <c r="M8" s="2" t="s">
        <v>138</v>
      </c>
      <c r="N8" s="1" t="s">
        <v>139</v>
      </c>
      <c r="O8" s="1">
        <v>7.8585399999999996</v>
      </c>
      <c r="Q8" s="2" t="s">
        <v>138</v>
      </c>
      <c r="R8" s="1" t="s">
        <v>139</v>
      </c>
      <c r="S8" s="1">
        <v>8.1952999999999996</v>
      </c>
    </row>
    <row r="9" spans="1:19" ht="17">
      <c r="A9" s="2" t="s">
        <v>140</v>
      </c>
      <c r="B9" s="1" t="s">
        <v>141</v>
      </c>
      <c r="C9" s="1">
        <v>6.9465300000000001</v>
      </c>
      <c r="E9" s="2" t="s">
        <v>140</v>
      </c>
      <c r="F9" s="1" t="s">
        <v>141</v>
      </c>
      <c r="G9" s="1">
        <v>4.2025300000000003</v>
      </c>
      <c r="I9" s="2" t="s">
        <v>140</v>
      </c>
      <c r="J9" s="1" t="s">
        <v>141</v>
      </c>
      <c r="K9" s="1">
        <v>7.0109199999999996</v>
      </c>
      <c r="M9" s="2" t="s">
        <v>140</v>
      </c>
      <c r="N9" s="1" t="s">
        <v>141</v>
      </c>
      <c r="O9" s="1">
        <v>7.9467400000000001</v>
      </c>
      <c r="Q9" s="2" t="s">
        <v>140</v>
      </c>
      <c r="R9" s="1" t="s">
        <v>141</v>
      </c>
      <c r="S9" s="1">
        <v>8.2486599999999992</v>
      </c>
    </row>
    <row r="10" spans="1:19">
      <c r="A10" t="s">
        <v>154</v>
      </c>
      <c r="E10" t="s">
        <v>154</v>
      </c>
      <c r="I10" t="s">
        <v>154</v>
      </c>
      <c r="M10" t="s">
        <v>154</v>
      </c>
      <c r="Q10" t="s">
        <v>154</v>
      </c>
    </row>
    <row r="11" spans="1:19" ht="17" thickBot="1"/>
    <row r="12" spans="1:19">
      <c r="A12" s="11"/>
      <c r="B12" s="11" t="s">
        <v>142</v>
      </c>
      <c r="C12" s="11" t="s">
        <v>143</v>
      </c>
      <c r="E12" s="11"/>
      <c r="F12" s="11" t="s">
        <v>142</v>
      </c>
      <c r="G12" s="11" t="s">
        <v>143</v>
      </c>
      <c r="I12" s="11"/>
      <c r="J12" s="11" t="s">
        <v>142</v>
      </c>
      <c r="K12" s="11" t="s">
        <v>143</v>
      </c>
      <c r="M12" s="11"/>
      <c r="N12" s="11" t="s">
        <v>142</v>
      </c>
      <c r="O12" s="11" t="s">
        <v>143</v>
      </c>
      <c r="Q12" s="11"/>
      <c r="R12" s="11" t="s">
        <v>142</v>
      </c>
      <c r="S12" s="11" t="s">
        <v>143</v>
      </c>
    </row>
    <row r="13" spans="1:19">
      <c r="A13" t="s">
        <v>144</v>
      </c>
      <c r="B13">
        <v>7.5116599999999991</v>
      </c>
      <c r="C13">
        <v>7.1432733333333331</v>
      </c>
      <c r="E13" t="s">
        <v>144</v>
      </c>
      <c r="F13">
        <v>4.0947166666666668</v>
      </c>
      <c r="G13">
        <v>4.2886899999999999</v>
      </c>
      <c r="I13" t="s">
        <v>144</v>
      </c>
      <c r="J13">
        <v>6.8475000000000001</v>
      </c>
      <c r="K13">
        <v>6.9890999999999996</v>
      </c>
      <c r="M13" t="s">
        <v>144</v>
      </c>
      <c r="N13">
        <v>8.007480000000001</v>
      </c>
      <c r="O13">
        <v>7.896329999999999</v>
      </c>
      <c r="Q13" t="s">
        <v>144</v>
      </c>
      <c r="R13">
        <v>8.7388466666666673</v>
      </c>
      <c r="S13">
        <v>8.4461733333333342</v>
      </c>
    </row>
    <row r="14" spans="1:19">
      <c r="A14" t="s">
        <v>145</v>
      </c>
      <c r="B14">
        <v>7.193613700000023E-3</v>
      </c>
      <c r="C14">
        <v>3.0425603433333351E-2</v>
      </c>
      <c r="E14" t="s">
        <v>145</v>
      </c>
      <c r="F14">
        <v>3.568150763333338E-2</v>
      </c>
      <c r="G14">
        <v>1.3752480100000032E-2</v>
      </c>
      <c r="I14" t="s">
        <v>145</v>
      </c>
      <c r="J14">
        <v>1.0370618999999866E-3</v>
      </c>
      <c r="K14">
        <v>7.7202119999999781E-4</v>
      </c>
      <c r="M14" t="s">
        <v>145</v>
      </c>
      <c r="N14">
        <v>8.8154068000000363E-3</v>
      </c>
      <c r="O14">
        <v>2.0642583000000233E-3</v>
      </c>
      <c r="Q14" t="s">
        <v>145</v>
      </c>
      <c r="R14">
        <v>1.374903363333351E-2</v>
      </c>
      <c r="S14">
        <v>0.15149977453333371</v>
      </c>
    </row>
    <row r="15" spans="1:19">
      <c r="A15" t="s">
        <v>146</v>
      </c>
      <c r="B15">
        <v>3</v>
      </c>
      <c r="C15">
        <v>3</v>
      </c>
      <c r="E15" t="s">
        <v>146</v>
      </c>
      <c r="F15">
        <v>3</v>
      </c>
      <c r="G15">
        <v>3</v>
      </c>
      <c r="I15" t="s">
        <v>146</v>
      </c>
      <c r="J15">
        <v>3</v>
      </c>
      <c r="K15">
        <v>3</v>
      </c>
      <c r="M15" t="s">
        <v>146</v>
      </c>
      <c r="N15">
        <v>3</v>
      </c>
      <c r="O15">
        <v>3</v>
      </c>
      <c r="Q15" t="s">
        <v>146</v>
      </c>
      <c r="R15">
        <v>3</v>
      </c>
      <c r="S15">
        <v>3</v>
      </c>
    </row>
    <row r="16" spans="1:19">
      <c r="A16" t="s">
        <v>155</v>
      </c>
      <c r="B16">
        <v>-0.3710766638208684</v>
      </c>
      <c r="E16" t="s">
        <v>155</v>
      </c>
      <c r="F16">
        <v>0.96623007667172245</v>
      </c>
      <c r="I16" t="s">
        <v>155</v>
      </c>
      <c r="J16">
        <v>0.16817615815459905</v>
      </c>
      <c r="M16" t="s">
        <v>155</v>
      </c>
      <c r="N16">
        <v>-0.24869140200337464</v>
      </c>
      <c r="Q16" t="s">
        <v>155</v>
      </c>
      <c r="R16">
        <v>0.97616321400600969</v>
      </c>
    </row>
    <row r="17" spans="1:19">
      <c r="A17" t="s">
        <v>147</v>
      </c>
      <c r="B17">
        <v>0</v>
      </c>
      <c r="E17" t="s">
        <v>147</v>
      </c>
      <c r="F17">
        <v>0</v>
      </c>
      <c r="I17" t="s">
        <v>147</v>
      </c>
      <c r="J17">
        <v>0</v>
      </c>
      <c r="M17" t="s">
        <v>147</v>
      </c>
      <c r="N17">
        <v>0</v>
      </c>
      <c r="Q17" t="s">
        <v>147</v>
      </c>
      <c r="R17">
        <v>0</v>
      </c>
    </row>
    <row r="18" spans="1:19">
      <c r="A18" t="s">
        <v>148</v>
      </c>
      <c r="B18">
        <v>2</v>
      </c>
      <c r="E18" t="s">
        <v>148</v>
      </c>
      <c r="F18">
        <v>2</v>
      </c>
      <c r="I18" t="s">
        <v>148</v>
      </c>
      <c r="J18">
        <v>2</v>
      </c>
      <c r="M18" t="s">
        <v>148</v>
      </c>
      <c r="N18">
        <v>2</v>
      </c>
      <c r="Q18" t="s">
        <v>148</v>
      </c>
      <c r="R18">
        <v>2</v>
      </c>
    </row>
    <row r="19" spans="1:19">
      <c r="A19" t="s">
        <v>149</v>
      </c>
      <c r="B19">
        <v>2.8943540154485468</v>
      </c>
      <c r="E19" t="s">
        <v>149</v>
      </c>
      <c r="F19">
        <v>-4.1273374566156926</v>
      </c>
      <c r="I19" t="s">
        <v>149</v>
      </c>
      <c r="J19">
        <v>-6.315470979475311</v>
      </c>
      <c r="M19" t="s">
        <v>149</v>
      </c>
      <c r="N19">
        <v>1.6883978958902808</v>
      </c>
      <c r="Q19" t="s">
        <v>149</v>
      </c>
      <c r="R19">
        <v>1.8370545845556421</v>
      </c>
    </row>
    <row r="20" spans="1:19">
      <c r="A20" t="s">
        <v>150</v>
      </c>
      <c r="B20">
        <v>5.0758593432123078E-2</v>
      </c>
      <c r="E20" t="s">
        <v>150</v>
      </c>
      <c r="F20">
        <v>2.6996321543841462E-2</v>
      </c>
      <c r="I20" t="s">
        <v>150</v>
      </c>
      <c r="J20">
        <v>1.208340699516882E-2</v>
      </c>
      <c r="M20" t="s">
        <v>150</v>
      </c>
      <c r="N20">
        <v>0.11669616864442661</v>
      </c>
      <c r="Q20" t="s">
        <v>150</v>
      </c>
      <c r="R20">
        <v>0.10380212565080099</v>
      </c>
    </row>
    <row r="21" spans="1:19">
      <c r="A21" t="s">
        <v>151</v>
      </c>
      <c r="B21">
        <v>2.9199855803537269</v>
      </c>
      <c r="E21" t="s">
        <v>151</v>
      </c>
      <c r="F21">
        <v>2.9199855803537269</v>
      </c>
      <c r="I21" t="s">
        <v>151</v>
      </c>
      <c r="J21">
        <v>2.9199855803537269</v>
      </c>
      <c r="M21" t="s">
        <v>151</v>
      </c>
      <c r="N21">
        <v>2.9199855803537269</v>
      </c>
      <c r="Q21" t="s">
        <v>151</v>
      </c>
      <c r="R21">
        <v>2.9199855803537269</v>
      </c>
    </row>
    <row r="22" spans="1:19">
      <c r="A22" t="s">
        <v>152</v>
      </c>
      <c r="B22">
        <v>0.10151718686424616</v>
      </c>
      <c r="E22" t="s">
        <v>152</v>
      </c>
      <c r="F22">
        <v>5.3992643087682923E-2</v>
      </c>
      <c r="I22" t="s">
        <v>152</v>
      </c>
      <c r="J22">
        <v>2.4166813990337641E-2</v>
      </c>
      <c r="M22" t="s">
        <v>152</v>
      </c>
      <c r="N22">
        <v>0.23339233728885322</v>
      </c>
      <c r="Q22" t="s">
        <v>152</v>
      </c>
      <c r="R22">
        <v>0.20760425130160198</v>
      </c>
    </row>
    <row r="23" spans="1:19" ht="17" thickBot="1">
      <c r="A23" s="10" t="s">
        <v>153</v>
      </c>
      <c r="B23" s="10">
        <v>4.3026527297494637</v>
      </c>
      <c r="C23" s="10"/>
      <c r="E23" s="10" t="s">
        <v>153</v>
      </c>
      <c r="F23" s="10">
        <v>4.3026527297494637</v>
      </c>
      <c r="G23" s="10"/>
      <c r="I23" s="10" t="s">
        <v>153</v>
      </c>
      <c r="J23" s="10">
        <v>4.3026527297494637</v>
      </c>
      <c r="K23" s="10"/>
      <c r="M23" s="10" t="s">
        <v>153</v>
      </c>
      <c r="N23" s="10">
        <v>4.3026527297494637</v>
      </c>
      <c r="O23" s="10"/>
      <c r="Q23" s="10" t="s">
        <v>153</v>
      </c>
      <c r="R23" s="10">
        <v>4.3026527297494637</v>
      </c>
      <c r="S23" s="10"/>
    </row>
    <row r="26" spans="1:19">
      <c r="A26" t="s">
        <v>80</v>
      </c>
      <c r="E26" t="s">
        <v>81</v>
      </c>
      <c r="I26" t="s">
        <v>82</v>
      </c>
    </row>
    <row r="27" spans="1:19">
      <c r="A27" s="4" t="s">
        <v>29</v>
      </c>
      <c r="E27" s="4" t="s">
        <v>30</v>
      </c>
      <c r="I27" s="13" t="s">
        <v>32</v>
      </c>
    </row>
    <row r="28" spans="1:19" ht="17">
      <c r="A28" s="3" t="s">
        <v>22</v>
      </c>
      <c r="B28" s="3" t="s">
        <v>21</v>
      </c>
      <c r="C28" s="3" t="s">
        <v>20</v>
      </c>
      <c r="E28" s="3" t="s">
        <v>22</v>
      </c>
      <c r="F28" s="3" t="s">
        <v>21</v>
      </c>
      <c r="G28" s="3" t="s">
        <v>20</v>
      </c>
      <c r="I28" s="3" t="s">
        <v>22</v>
      </c>
      <c r="J28" s="3" t="s">
        <v>21</v>
      </c>
      <c r="K28" s="3" t="s">
        <v>20</v>
      </c>
    </row>
    <row r="29" spans="1:19" ht="17">
      <c r="A29" s="2" t="s">
        <v>130</v>
      </c>
      <c r="B29" s="1" t="s">
        <v>131</v>
      </c>
      <c r="C29" s="1">
        <v>8.0649499999999996</v>
      </c>
      <c r="E29" s="2" t="s">
        <v>130</v>
      </c>
      <c r="F29" s="1" t="s">
        <v>131</v>
      </c>
      <c r="G29" s="1">
        <v>7.6503500000000004</v>
      </c>
      <c r="I29" s="2" t="s">
        <v>130</v>
      </c>
      <c r="J29" s="1" t="s">
        <v>131</v>
      </c>
      <c r="K29" s="1">
        <v>9.5551600000000008</v>
      </c>
    </row>
    <row r="30" spans="1:19" ht="17">
      <c r="A30" s="2" t="s">
        <v>132</v>
      </c>
      <c r="B30" s="1" t="s">
        <v>133</v>
      </c>
      <c r="C30" s="1">
        <v>7.9137399999999998</v>
      </c>
      <c r="E30" s="2" t="s">
        <v>132</v>
      </c>
      <c r="F30" s="1" t="s">
        <v>133</v>
      </c>
      <c r="G30" s="1">
        <v>7.4931799999999997</v>
      </c>
      <c r="I30" s="2" t="s">
        <v>132</v>
      </c>
      <c r="J30" s="1" t="s">
        <v>133</v>
      </c>
      <c r="K30" s="1">
        <v>9.6099200000000007</v>
      </c>
    </row>
    <row r="31" spans="1:19" ht="17">
      <c r="A31" s="2" t="s">
        <v>134</v>
      </c>
      <c r="B31" s="1" t="s">
        <v>135</v>
      </c>
      <c r="C31" s="1">
        <v>8.0054800000000004</v>
      </c>
      <c r="E31" s="2" t="s">
        <v>134</v>
      </c>
      <c r="F31" s="1" t="s">
        <v>135</v>
      </c>
      <c r="G31" s="1">
        <v>7.4105699999999999</v>
      </c>
      <c r="I31" s="2" t="s">
        <v>134</v>
      </c>
      <c r="J31" s="1" t="s">
        <v>135</v>
      </c>
      <c r="K31" s="1">
        <v>9.6651600000000002</v>
      </c>
    </row>
    <row r="32" spans="1:19" ht="17">
      <c r="A32" s="2" t="s">
        <v>136</v>
      </c>
      <c r="B32" s="1" t="s">
        <v>137</v>
      </c>
      <c r="C32" s="1">
        <v>8.1943800000000007</v>
      </c>
      <c r="E32" s="2" t="s">
        <v>136</v>
      </c>
      <c r="F32" s="1" t="s">
        <v>137</v>
      </c>
      <c r="G32" s="1">
        <v>7.9016599999999997</v>
      </c>
      <c r="I32" s="2" t="s">
        <v>136</v>
      </c>
      <c r="J32" s="1" t="s">
        <v>137</v>
      </c>
      <c r="K32" s="1">
        <v>9.1765600000000003</v>
      </c>
    </row>
    <row r="33" spans="1:11" ht="17">
      <c r="A33" s="2" t="s">
        <v>138</v>
      </c>
      <c r="B33" s="1" t="s">
        <v>139</v>
      </c>
      <c r="C33" s="1">
        <v>7.1603599999999998</v>
      </c>
      <c r="E33" s="2" t="s">
        <v>138</v>
      </c>
      <c r="F33" s="1" t="s">
        <v>139</v>
      </c>
      <c r="G33" s="1">
        <v>7.2920800000000003</v>
      </c>
      <c r="I33" s="2" t="s">
        <v>138</v>
      </c>
      <c r="J33" s="1" t="s">
        <v>139</v>
      </c>
      <c r="K33" s="1">
        <v>9.0859100000000002</v>
      </c>
    </row>
    <row r="34" spans="1:11" ht="17">
      <c r="A34" s="2" t="s">
        <v>140</v>
      </c>
      <c r="B34" s="1" t="s">
        <v>141</v>
      </c>
      <c r="C34" s="1">
        <v>7.5142499999999997</v>
      </c>
      <c r="E34" s="2" t="s">
        <v>140</v>
      </c>
      <c r="F34" s="1" t="s">
        <v>141</v>
      </c>
      <c r="G34" s="1">
        <v>7.3070300000000001</v>
      </c>
      <c r="I34" s="2" t="s">
        <v>140</v>
      </c>
      <c r="J34" s="1" t="s">
        <v>141</v>
      </c>
      <c r="K34" s="1">
        <v>9.1404999999999994</v>
      </c>
    </row>
    <row r="35" spans="1:11">
      <c r="A35" t="s">
        <v>154</v>
      </c>
      <c r="E35" t="s">
        <v>154</v>
      </c>
      <c r="I35" t="s">
        <v>154</v>
      </c>
    </row>
    <row r="36" spans="1:11" ht="17" thickBot="1"/>
    <row r="37" spans="1:11">
      <c r="A37" s="11"/>
      <c r="B37" s="11" t="s">
        <v>142</v>
      </c>
      <c r="C37" s="11" t="s">
        <v>143</v>
      </c>
      <c r="E37" s="11"/>
      <c r="F37" s="11" t="s">
        <v>142</v>
      </c>
      <c r="G37" s="11" t="s">
        <v>143</v>
      </c>
      <c r="I37" s="11"/>
      <c r="J37" s="11" t="s">
        <v>142</v>
      </c>
      <c r="K37" s="11" t="s">
        <v>143</v>
      </c>
    </row>
    <row r="38" spans="1:11">
      <c r="A38" t="s">
        <v>144</v>
      </c>
      <c r="B38">
        <v>7.994723333333333</v>
      </c>
      <c r="C38">
        <v>7.6229966666666664</v>
      </c>
      <c r="E38" t="s">
        <v>144</v>
      </c>
      <c r="F38">
        <v>7.5180333333333325</v>
      </c>
      <c r="G38">
        <v>7.5002566666666661</v>
      </c>
      <c r="I38" t="s">
        <v>144</v>
      </c>
      <c r="J38">
        <v>9.6100800000000017</v>
      </c>
      <c r="K38">
        <v>9.1343233333333327</v>
      </c>
    </row>
    <row r="39" spans="1:11">
      <c r="A39" t="s">
        <v>145</v>
      </c>
      <c r="B39">
        <v>5.802895433333329E-3</v>
      </c>
      <c r="C39">
        <v>0.27616871823333378</v>
      </c>
      <c r="E39" t="s">
        <v>145</v>
      </c>
      <c r="F39">
        <v>1.4836878233333411E-2</v>
      </c>
      <c r="G39">
        <v>0.12089935263333312</v>
      </c>
      <c r="I39" t="s">
        <v>145</v>
      </c>
      <c r="J39">
        <v>3.0250191999999687E-3</v>
      </c>
      <c r="K39">
        <v>2.0829690333333335E-3</v>
      </c>
    </row>
    <row r="40" spans="1:11">
      <c r="A40" t="s">
        <v>146</v>
      </c>
      <c r="B40">
        <v>3</v>
      </c>
      <c r="C40">
        <v>3</v>
      </c>
      <c r="E40" t="s">
        <v>146</v>
      </c>
      <c r="F40">
        <v>3</v>
      </c>
      <c r="G40">
        <v>3</v>
      </c>
      <c r="I40" t="s">
        <v>146</v>
      </c>
      <c r="J40">
        <v>3</v>
      </c>
      <c r="K40">
        <v>3</v>
      </c>
    </row>
    <row r="41" spans="1:11">
      <c r="A41" t="s">
        <v>155</v>
      </c>
      <c r="B41">
        <v>0.95451195594638749</v>
      </c>
      <c r="E41" t="s">
        <v>155</v>
      </c>
      <c r="F41">
        <v>0.93324186102959361</v>
      </c>
      <c r="I41" t="s">
        <v>155</v>
      </c>
      <c r="J41">
        <v>-0.39273638400965916</v>
      </c>
    </row>
    <row r="42" spans="1:11">
      <c r="A42" t="s">
        <v>147</v>
      </c>
      <c r="B42">
        <v>0</v>
      </c>
      <c r="E42" t="s">
        <v>147</v>
      </c>
      <c r="F42">
        <v>0</v>
      </c>
      <c r="I42" t="s">
        <v>147</v>
      </c>
      <c r="J42">
        <v>0</v>
      </c>
    </row>
    <row r="43" spans="1:11">
      <c r="A43" t="s">
        <v>148</v>
      </c>
      <c r="B43">
        <v>2</v>
      </c>
      <c r="E43" t="s">
        <v>148</v>
      </c>
      <c r="F43">
        <v>2</v>
      </c>
      <c r="I43" t="s">
        <v>148</v>
      </c>
      <c r="J43">
        <v>2</v>
      </c>
    </row>
    <row r="44" spans="1:11">
      <c r="A44" t="s">
        <v>149</v>
      </c>
      <c r="B44">
        <v>1.4201247374070403</v>
      </c>
      <c r="E44" t="s">
        <v>149</v>
      </c>
      <c r="F44">
        <v>0.12932308642189205</v>
      </c>
      <c r="I44" t="s">
        <v>149</v>
      </c>
      <c r="J44">
        <v>9.793524910935723</v>
      </c>
    </row>
    <row r="45" spans="1:11">
      <c r="A45" t="s">
        <v>150</v>
      </c>
      <c r="B45">
        <v>0.14571002403932892</v>
      </c>
      <c r="E45" t="s">
        <v>150</v>
      </c>
      <c r="F45">
        <v>0.45446736516474701</v>
      </c>
      <c r="I45" t="s">
        <v>150</v>
      </c>
      <c r="J45">
        <v>5.1329142225628481E-3</v>
      </c>
    </row>
    <row r="46" spans="1:11">
      <c r="A46" t="s">
        <v>151</v>
      </c>
      <c r="B46">
        <v>2.9199855803537269</v>
      </c>
      <c r="E46" t="s">
        <v>151</v>
      </c>
      <c r="F46">
        <v>2.9199855803537269</v>
      </c>
      <c r="I46" t="s">
        <v>151</v>
      </c>
      <c r="J46">
        <v>2.9199855803537269</v>
      </c>
    </row>
    <row r="47" spans="1:11">
      <c r="A47" t="s">
        <v>152</v>
      </c>
      <c r="B47">
        <v>0.29142004807865785</v>
      </c>
      <c r="E47" t="s">
        <v>152</v>
      </c>
      <c r="F47">
        <v>0.90893473032949401</v>
      </c>
      <c r="I47" t="s">
        <v>152</v>
      </c>
      <c r="J47">
        <v>1.0265828445125696E-2</v>
      </c>
    </row>
    <row r="48" spans="1:11" ht="17" thickBot="1">
      <c r="A48" s="10" t="s">
        <v>153</v>
      </c>
      <c r="B48" s="10">
        <v>4.3026527297494637</v>
      </c>
      <c r="C48" s="10"/>
      <c r="E48" s="10" t="s">
        <v>153</v>
      </c>
      <c r="F48" s="10">
        <v>4.3026527297494637</v>
      </c>
      <c r="G48" s="10"/>
      <c r="I48" s="10" t="s">
        <v>153</v>
      </c>
      <c r="J48" s="10">
        <v>4.3026527297494637</v>
      </c>
      <c r="K48" s="10"/>
    </row>
    <row r="51" spans="1:27">
      <c r="A51" t="s">
        <v>83</v>
      </c>
      <c r="E51" t="s">
        <v>84</v>
      </c>
      <c r="I51" t="s">
        <v>95</v>
      </c>
      <c r="M51" t="s">
        <v>85</v>
      </c>
      <c r="Q51" t="s">
        <v>86</v>
      </c>
      <c r="U51" t="s">
        <v>96</v>
      </c>
      <c r="Y51" t="s">
        <v>88</v>
      </c>
    </row>
    <row r="52" spans="1:27">
      <c r="A52" s="14" t="s">
        <v>33</v>
      </c>
      <c r="E52" s="14" t="s">
        <v>38</v>
      </c>
      <c r="I52" s="15" t="s">
        <v>38</v>
      </c>
      <c r="M52" t="s">
        <v>35</v>
      </c>
      <c r="Q52" t="s">
        <v>37</v>
      </c>
      <c r="U52" t="s">
        <v>37</v>
      </c>
      <c r="Y52" t="s">
        <v>40</v>
      </c>
    </row>
    <row r="53" spans="1:27" ht="18">
      <c r="A53" s="16" t="s">
        <v>22</v>
      </c>
      <c r="B53" s="16" t="s">
        <v>21</v>
      </c>
      <c r="C53" s="16" t="s">
        <v>20</v>
      </c>
      <c r="E53" s="16" t="s">
        <v>22</v>
      </c>
      <c r="F53" s="16" t="s">
        <v>21</v>
      </c>
      <c r="G53" s="16" t="s">
        <v>20</v>
      </c>
      <c r="I53" s="16" t="s">
        <v>22</v>
      </c>
      <c r="J53" s="16" t="s">
        <v>21</v>
      </c>
      <c r="K53" s="16" t="s">
        <v>20</v>
      </c>
      <c r="M53" s="16" t="s">
        <v>22</v>
      </c>
      <c r="N53" s="16" t="s">
        <v>21</v>
      </c>
      <c r="O53" s="16" t="s">
        <v>20</v>
      </c>
      <c r="Q53" s="16" t="s">
        <v>22</v>
      </c>
      <c r="R53" s="16" t="s">
        <v>21</v>
      </c>
      <c r="S53" s="16" t="s">
        <v>20</v>
      </c>
      <c r="U53" s="16" t="s">
        <v>22</v>
      </c>
      <c r="V53" s="16" t="s">
        <v>21</v>
      </c>
      <c r="W53" s="16" t="s">
        <v>20</v>
      </c>
      <c r="Y53" s="16" t="s">
        <v>22</v>
      </c>
      <c r="Z53" s="16" t="s">
        <v>21</v>
      </c>
      <c r="AA53" s="16" t="s">
        <v>20</v>
      </c>
    </row>
    <row r="54" spans="1:27" ht="42">
      <c r="A54" s="17" t="s">
        <v>130</v>
      </c>
      <c r="B54" s="18" t="s">
        <v>131</v>
      </c>
      <c r="C54" s="18">
        <v>10.1022</v>
      </c>
      <c r="E54" s="17" t="s">
        <v>130</v>
      </c>
      <c r="F54" s="18" t="s">
        <v>131</v>
      </c>
      <c r="G54" s="18">
        <v>6.6858700000000004</v>
      </c>
      <c r="I54" s="17" t="s">
        <v>130</v>
      </c>
      <c r="J54" s="18" t="s">
        <v>131</v>
      </c>
      <c r="K54" s="18">
        <v>5.2076000000000002</v>
      </c>
      <c r="M54" s="17" t="s">
        <v>130</v>
      </c>
      <c r="N54" s="18" t="s">
        <v>131</v>
      </c>
      <c r="O54" s="18">
        <v>9.2185799999999993</v>
      </c>
      <c r="Q54" s="17" t="s">
        <v>130</v>
      </c>
      <c r="R54" s="18" t="s">
        <v>131</v>
      </c>
      <c r="S54" s="18">
        <v>4.6036099999999998</v>
      </c>
      <c r="U54" s="17" t="s">
        <v>130</v>
      </c>
      <c r="V54" s="18" t="s">
        <v>131</v>
      </c>
      <c r="W54" s="18">
        <v>5.6892100000000001</v>
      </c>
      <c r="Y54" s="17" t="s">
        <v>130</v>
      </c>
      <c r="Z54" s="18" t="s">
        <v>131</v>
      </c>
      <c r="AA54" s="18">
        <v>3.8353899999999999</v>
      </c>
    </row>
    <row r="55" spans="1:27" ht="42">
      <c r="A55" s="17" t="s">
        <v>132</v>
      </c>
      <c r="B55" s="18" t="s">
        <v>133</v>
      </c>
      <c r="C55" s="18">
        <v>10.032299999999999</v>
      </c>
      <c r="E55" s="17" t="s">
        <v>132</v>
      </c>
      <c r="F55" s="18" t="s">
        <v>133</v>
      </c>
      <c r="G55" s="18">
        <v>6.6740599999999999</v>
      </c>
      <c r="I55" s="17" t="s">
        <v>132</v>
      </c>
      <c r="J55" s="18" t="s">
        <v>133</v>
      </c>
      <c r="K55" s="18">
        <v>5.6236199999999998</v>
      </c>
      <c r="M55" s="17" t="s">
        <v>132</v>
      </c>
      <c r="N55" s="18" t="s">
        <v>133</v>
      </c>
      <c r="O55" s="18">
        <v>9.2653800000000004</v>
      </c>
      <c r="Q55" s="17" t="s">
        <v>132</v>
      </c>
      <c r="R55" s="18" t="s">
        <v>133</v>
      </c>
      <c r="S55" s="18">
        <v>4.7603099999999996</v>
      </c>
      <c r="U55" s="17" t="s">
        <v>132</v>
      </c>
      <c r="V55" s="18" t="s">
        <v>133</v>
      </c>
      <c r="W55" s="18">
        <v>5.67584</v>
      </c>
      <c r="Y55" s="17" t="s">
        <v>132</v>
      </c>
      <c r="Z55" s="18" t="s">
        <v>133</v>
      </c>
      <c r="AA55" s="18">
        <v>3.8258899999999998</v>
      </c>
    </row>
    <row r="56" spans="1:27" ht="42">
      <c r="A56" s="17" t="s">
        <v>134</v>
      </c>
      <c r="B56" s="18" t="s">
        <v>135</v>
      </c>
      <c r="C56" s="18">
        <v>10.0054</v>
      </c>
      <c r="E56" s="17" t="s">
        <v>134</v>
      </c>
      <c r="F56" s="18" t="s">
        <v>135</v>
      </c>
      <c r="G56" s="18">
        <v>6.6167899999999999</v>
      </c>
      <c r="I56" s="17" t="s">
        <v>134</v>
      </c>
      <c r="J56" s="18" t="s">
        <v>135</v>
      </c>
      <c r="K56" s="18">
        <v>5.5778699999999999</v>
      </c>
      <c r="M56" s="17" t="s">
        <v>134</v>
      </c>
      <c r="N56" s="18" t="s">
        <v>135</v>
      </c>
      <c r="O56" s="18">
        <v>9.2254400000000008</v>
      </c>
      <c r="Q56" s="17" t="s">
        <v>134</v>
      </c>
      <c r="R56" s="18" t="s">
        <v>135</v>
      </c>
      <c r="S56" s="18">
        <v>4.7499500000000001</v>
      </c>
      <c r="U56" s="17" t="s">
        <v>134</v>
      </c>
      <c r="V56" s="18" t="s">
        <v>135</v>
      </c>
      <c r="W56" s="18">
        <v>5.7583299999999999</v>
      </c>
      <c r="Y56" s="17" t="s">
        <v>134</v>
      </c>
      <c r="Z56" s="18" t="s">
        <v>135</v>
      </c>
      <c r="AA56" s="18">
        <v>3.5515300000000001</v>
      </c>
    </row>
    <row r="57" spans="1:27" ht="42">
      <c r="A57" s="17" t="s">
        <v>136</v>
      </c>
      <c r="B57" s="18" t="s">
        <v>137</v>
      </c>
      <c r="C57" s="18">
        <v>9.4653799999999997</v>
      </c>
      <c r="E57" s="17" t="s">
        <v>136</v>
      </c>
      <c r="F57" s="18" t="s">
        <v>137</v>
      </c>
      <c r="G57" s="18">
        <v>7.0571099999999998</v>
      </c>
      <c r="I57" s="17" t="s">
        <v>136</v>
      </c>
      <c r="J57" s="18" t="s">
        <v>137</v>
      </c>
      <c r="K57" s="18">
        <v>5.3580100000000002</v>
      </c>
      <c r="M57" s="17" t="s">
        <v>136</v>
      </c>
      <c r="N57" s="18" t="s">
        <v>137</v>
      </c>
      <c r="O57" s="18">
        <v>9.8651499999999999</v>
      </c>
      <c r="Q57" s="17" t="s">
        <v>136</v>
      </c>
      <c r="R57" s="18" t="s">
        <v>137</v>
      </c>
      <c r="S57" s="18">
        <v>4.6617100000000002</v>
      </c>
      <c r="U57" s="17" t="s">
        <v>136</v>
      </c>
      <c r="V57" s="18" t="s">
        <v>137</v>
      </c>
      <c r="W57" s="18">
        <v>5.8937099999999996</v>
      </c>
      <c r="Y57" s="17" t="s">
        <v>136</v>
      </c>
      <c r="Z57" s="18" t="s">
        <v>137</v>
      </c>
      <c r="AA57" s="18">
        <v>3.7476099999999999</v>
      </c>
    </row>
    <row r="58" spans="1:27" ht="42">
      <c r="A58" s="17" t="s">
        <v>138</v>
      </c>
      <c r="B58" s="18" t="s">
        <v>139</v>
      </c>
      <c r="C58" s="18">
        <v>9.63035</v>
      </c>
      <c r="E58" s="17" t="s">
        <v>138</v>
      </c>
      <c r="F58" s="18" t="s">
        <v>139</v>
      </c>
      <c r="G58" s="18">
        <v>7.54284</v>
      </c>
      <c r="I58" s="17" t="s">
        <v>138</v>
      </c>
      <c r="J58" s="18" t="s">
        <v>139</v>
      </c>
      <c r="K58" s="18">
        <v>5.5100300000000004</v>
      </c>
      <c r="M58" s="17" t="s">
        <v>138</v>
      </c>
      <c r="N58" s="18" t="s">
        <v>139</v>
      </c>
      <c r="O58" s="18">
        <v>9.2074400000000001</v>
      </c>
      <c r="Q58" s="17" t="s">
        <v>138</v>
      </c>
      <c r="R58" s="18" t="s">
        <v>139</v>
      </c>
      <c r="S58" s="18">
        <v>4.8291500000000003</v>
      </c>
      <c r="U58" s="17" t="s">
        <v>138</v>
      </c>
      <c r="V58" s="18" t="s">
        <v>139</v>
      </c>
      <c r="W58" s="18">
        <v>5.4729700000000001</v>
      </c>
      <c r="Y58" s="17" t="s">
        <v>138</v>
      </c>
      <c r="Z58" s="18" t="s">
        <v>139</v>
      </c>
      <c r="AA58" s="18">
        <v>3.6750699999999998</v>
      </c>
    </row>
    <row r="59" spans="1:27" ht="42">
      <c r="A59" s="17" t="s">
        <v>140</v>
      </c>
      <c r="B59" s="18" t="s">
        <v>141</v>
      </c>
      <c r="C59" s="18">
        <v>9.5900800000000004</v>
      </c>
      <c r="E59" s="17" t="s">
        <v>140</v>
      </c>
      <c r="F59" s="18" t="s">
        <v>141</v>
      </c>
      <c r="G59" s="18">
        <v>7.1963600000000003</v>
      </c>
      <c r="I59" s="17" t="s">
        <v>140</v>
      </c>
      <c r="J59" s="18" t="s">
        <v>141</v>
      </c>
      <c r="K59" s="18">
        <v>5.5479500000000002</v>
      </c>
      <c r="M59" s="17" t="s">
        <v>140</v>
      </c>
      <c r="N59" s="18" t="s">
        <v>141</v>
      </c>
      <c r="O59" s="18">
        <v>9.4887899999999998</v>
      </c>
      <c r="Q59" s="17" t="s">
        <v>140</v>
      </c>
      <c r="R59" s="18" t="s">
        <v>141</v>
      </c>
      <c r="S59" s="18">
        <v>5.5330199999999996</v>
      </c>
      <c r="U59" s="17" t="s">
        <v>140</v>
      </c>
      <c r="V59" s="18" t="s">
        <v>141</v>
      </c>
      <c r="W59" s="18">
        <v>5.3467700000000002</v>
      </c>
      <c r="Y59" s="17" t="s">
        <v>140</v>
      </c>
      <c r="Z59" s="18" t="s">
        <v>141</v>
      </c>
      <c r="AA59" s="18">
        <v>3.8571599999999999</v>
      </c>
    </row>
    <row r="61" spans="1:27">
      <c r="A61" t="s">
        <v>154</v>
      </c>
      <c r="E61" t="s">
        <v>154</v>
      </c>
      <c r="I61" t="s">
        <v>154</v>
      </c>
      <c r="M61" t="s">
        <v>154</v>
      </c>
      <c r="Q61" t="s">
        <v>154</v>
      </c>
      <c r="U61" t="s">
        <v>154</v>
      </c>
      <c r="Y61" t="s">
        <v>154</v>
      </c>
    </row>
    <row r="62" spans="1:27" ht="17" thickBot="1"/>
    <row r="63" spans="1:27">
      <c r="A63" s="11"/>
      <c r="B63" s="11" t="s">
        <v>142</v>
      </c>
      <c r="C63" s="11" t="s">
        <v>143</v>
      </c>
      <c r="E63" s="11"/>
      <c r="F63" s="11" t="s">
        <v>142</v>
      </c>
      <c r="G63" s="11" t="s">
        <v>143</v>
      </c>
      <c r="I63" s="11"/>
      <c r="J63" s="11" t="s">
        <v>142</v>
      </c>
      <c r="K63" s="11" t="s">
        <v>143</v>
      </c>
      <c r="M63" s="11"/>
      <c r="N63" s="11" t="s">
        <v>142</v>
      </c>
      <c r="O63" s="11" t="s">
        <v>143</v>
      </c>
      <c r="Q63" s="11"/>
      <c r="R63" s="11" t="s">
        <v>142</v>
      </c>
      <c r="S63" s="11" t="s">
        <v>143</v>
      </c>
      <c r="U63" s="11"/>
      <c r="V63" s="11" t="s">
        <v>142</v>
      </c>
      <c r="W63" s="11" t="s">
        <v>143</v>
      </c>
      <c r="Y63" s="11"/>
      <c r="Z63" s="11" t="s">
        <v>142</v>
      </c>
      <c r="AA63" s="11" t="s">
        <v>143</v>
      </c>
    </row>
    <row r="64" spans="1:27">
      <c r="A64" t="s">
        <v>144</v>
      </c>
      <c r="B64">
        <v>10.046633333333332</v>
      </c>
      <c r="C64">
        <v>9.5619366666666661</v>
      </c>
      <c r="E64" t="s">
        <v>144</v>
      </c>
      <c r="F64">
        <v>6.6589066666666668</v>
      </c>
      <c r="G64">
        <v>7.2654366666666661</v>
      </c>
      <c r="I64" t="s">
        <v>144</v>
      </c>
      <c r="J64">
        <v>5.4696966666666667</v>
      </c>
      <c r="K64">
        <v>5.4719966666666666</v>
      </c>
      <c r="M64" t="s">
        <v>144</v>
      </c>
      <c r="N64">
        <v>9.2364666666666668</v>
      </c>
      <c r="O64">
        <v>9.5204599999999999</v>
      </c>
      <c r="Q64" t="s">
        <v>144</v>
      </c>
      <c r="R64">
        <v>4.7046233333333332</v>
      </c>
      <c r="S64">
        <v>5.0079600000000006</v>
      </c>
      <c r="U64" t="s">
        <v>144</v>
      </c>
      <c r="V64">
        <v>5.7077933333333339</v>
      </c>
      <c r="W64">
        <v>5.5711499999999994</v>
      </c>
      <c r="Y64" t="s">
        <v>144</v>
      </c>
      <c r="Z64">
        <v>3.7376033333333329</v>
      </c>
      <c r="AA64">
        <v>3.7599466666666665</v>
      </c>
    </row>
    <row r="65" spans="1:27">
      <c r="A65" t="s">
        <v>145</v>
      </c>
      <c r="B65">
        <v>2.4966433333333407E-3</v>
      </c>
      <c r="C65">
        <v>7.3978106333333722E-3</v>
      </c>
      <c r="E65" t="s">
        <v>145</v>
      </c>
      <c r="F65">
        <v>1.3652292333333452E-3</v>
      </c>
      <c r="G65">
        <v>6.2562097633333355E-2</v>
      </c>
      <c r="I65" t="s">
        <v>145</v>
      </c>
      <c r="J65">
        <v>5.2044262633333234E-2</v>
      </c>
      <c r="K65">
        <v>1.0104201733333342E-2</v>
      </c>
      <c r="M65" t="s">
        <v>145</v>
      </c>
      <c r="N65">
        <v>6.387505333333484E-4</v>
      </c>
      <c r="O65">
        <v>0.10889785269999994</v>
      </c>
      <c r="Q65" t="s">
        <v>145</v>
      </c>
      <c r="R65">
        <v>7.6796025333333408E-3</v>
      </c>
      <c r="S65">
        <v>0.21377504109999965</v>
      </c>
      <c r="U65" t="s">
        <v>145</v>
      </c>
      <c r="V65">
        <v>1.9601552333333291E-3</v>
      </c>
      <c r="W65">
        <v>8.2015325199999795E-2</v>
      </c>
      <c r="Y65" t="s">
        <v>145</v>
      </c>
      <c r="Z65">
        <v>2.5990026533333287E-2</v>
      </c>
      <c r="AA65">
        <v>8.4033370333333416E-3</v>
      </c>
    </row>
    <row r="66" spans="1:27">
      <c r="A66" t="s">
        <v>146</v>
      </c>
      <c r="B66">
        <v>3</v>
      </c>
      <c r="C66">
        <v>3</v>
      </c>
      <c r="E66" t="s">
        <v>146</v>
      </c>
      <c r="F66">
        <v>3</v>
      </c>
      <c r="G66">
        <v>3</v>
      </c>
      <c r="I66" t="s">
        <v>146</v>
      </c>
      <c r="J66">
        <v>3</v>
      </c>
      <c r="K66">
        <v>3</v>
      </c>
      <c r="M66" t="s">
        <v>146</v>
      </c>
      <c r="N66">
        <v>3</v>
      </c>
      <c r="O66">
        <v>3</v>
      </c>
      <c r="Q66" t="s">
        <v>146</v>
      </c>
      <c r="R66">
        <v>3</v>
      </c>
      <c r="S66">
        <v>3</v>
      </c>
      <c r="U66" t="s">
        <v>146</v>
      </c>
      <c r="V66">
        <v>3</v>
      </c>
      <c r="W66">
        <v>3</v>
      </c>
      <c r="Y66" t="s">
        <v>146</v>
      </c>
      <c r="Z66">
        <v>3</v>
      </c>
      <c r="AA66">
        <v>3</v>
      </c>
    </row>
    <row r="67" spans="1:27">
      <c r="A67" t="s">
        <v>155</v>
      </c>
      <c r="B67">
        <v>-0.8733129937374785</v>
      </c>
      <c r="E67" t="s">
        <v>155</v>
      </c>
      <c r="F67">
        <v>8.0919101832523307E-2</v>
      </c>
      <c r="I67" t="s">
        <v>155</v>
      </c>
      <c r="J67">
        <v>0.95818775764082798</v>
      </c>
      <c r="M67" t="s">
        <v>155</v>
      </c>
      <c r="N67">
        <v>-0.8912635323912429</v>
      </c>
      <c r="Q67" t="s">
        <v>155</v>
      </c>
      <c r="R67">
        <v>0.60242075032230213</v>
      </c>
      <c r="U67" t="s">
        <v>155</v>
      </c>
      <c r="V67">
        <v>-0.55983224586730929</v>
      </c>
      <c r="Y67" t="s">
        <v>155</v>
      </c>
      <c r="Z67">
        <v>-0.90634085083164373</v>
      </c>
    </row>
    <row r="68" spans="1:27">
      <c r="A68" t="s">
        <v>147</v>
      </c>
      <c r="B68">
        <v>0</v>
      </c>
      <c r="E68" t="s">
        <v>147</v>
      </c>
      <c r="F68">
        <v>0</v>
      </c>
      <c r="I68" t="s">
        <v>147</v>
      </c>
      <c r="J68">
        <v>0</v>
      </c>
      <c r="M68" t="s">
        <v>147</v>
      </c>
      <c r="N68">
        <v>0</v>
      </c>
      <c r="Q68" t="s">
        <v>147</v>
      </c>
      <c r="R68">
        <v>0</v>
      </c>
      <c r="U68" t="s">
        <v>147</v>
      </c>
      <c r="V68">
        <v>0</v>
      </c>
      <c r="Y68" t="s">
        <v>147</v>
      </c>
      <c r="Z68">
        <v>0</v>
      </c>
    </row>
    <row r="69" spans="1:27">
      <c r="A69" t="s">
        <v>148</v>
      </c>
      <c r="B69">
        <v>2</v>
      </c>
      <c r="E69" t="s">
        <v>148</v>
      </c>
      <c r="F69">
        <v>2</v>
      </c>
      <c r="I69" t="s">
        <v>148</v>
      </c>
      <c r="J69">
        <v>2</v>
      </c>
      <c r="M69" t="s">
        <v>148</v>
      </c>
      <c r="N69">
        <v>2</v>
      </c>
      <c r="Q69" t="s">
        <v>148</v>
      </c>
      <c r="R69">
        <v>2</v>
      </c>
      <c r="U69" t="s">
        <v>148</v>
      </c>
      <c r="V69">
        <v>2</v>
      </c>
      <c r="Y69" t="s">
        <v>148</v>
      </c>
      <c r="Z69">
        <v>2</v>
      </c>
    </row>
    <row r="70" spans="1:27">
      <c r="A70" t="s">
        <v>149</v>
      </c>
      <c r="B70">
        <v>6.3642289561283834</v>
      </c>
      <c r="E70" t="s">
        <v>149</v>
      </c>
      <c r="F70">
        <v>-4.204462933040654</v>
      </c>
      <c r="I70" t="s">
        <v>149</v>
      </c>
      <c r="J70">
        <v>-2.9527167976322356E-2</v>
      </c>
      <c r="M70" t="s">
        <v>149</v>
      </c>
      <c r="N70">
        <v>-1.3946107375915737</v>
      </c>
      <c r="Q70" t="s">
        <v>149</v>
      </c>
      <c r="R70">
        <v>-1.2644997133903646</v>
      </c>
      <c r="U70" t="s">
        <v>149</v>
      </c>
      <c r="V70">
        <v>0.75536236973737914</v>
      </c>
      <c r="Y70" t="s">
        <v>149</v>
      </c>
      <c r="Z70">
        <v>-0.15645761816878531</v>
      </c>
    </row>
    <row r="71" spans="1:27">
      <c r="A71" t="s">
        <v>150</v>
      </c>
      <c r="B71">
        <v>1.1905502957087656E-2</v>
      </c>
      <c r="E71" t="s">
        <v>150</v>
      </c>
      <c r="F71">
        <v>2.6090431495396915E-2</v>
      </c>
      <c r="I71" t="s">
        <v>150</v>
      </c>
      <c r="J71">
        <v>0.48956284431754871</v>
      </c>
      <c r="M71" t="s">
        <v>150</v>
      </c>
      <c r="N71">
        <v>0.14892261334936185</v>
      </c>
      <c r="Q71" t="s">
        <v>150</v>
      </c>
      <c r="R71">
        <v>0.16672690218098746</v>
      </c>
      <c r="U71" t="s">
        <v>150</v>
      </c>
      <c r="V71">
        <v>0.26443517708461906</v>
      </c>
      <c r="Y71" t="s">
        <v>150</v>
      </c>
      <c r="Z71">
        <v>0.44501932312497283</v>
      </c>
    </row>
    <row r="72" spans="1:27">
      <c r="A72" t="s">
        <v>151</v>
      </c>
      <c r="B72">
        <v>2.9199855803537269</v>
      </c>
      <c r="E72" t="s">
        <v>151</v>
      </c>
      <c r="F72">
        <v>2.9199855803537269</v>
      </c>
      <c r="I72" t="s">
        <v>151</v>
      </c>
      <c r="J72">
        <v>2.9199855803537269</v>
      </c>
      <c r="M72" t="s">
        <v>151</v>
      </c>
      <c r="N72">
        <v>2.9199855803537269</v>
      </c>
      <c r="Q72" t="s">
        <v>151</v>
      </c>
      <c r="R72">
        <v>2.9199855803537269</v>
      </c>
      <c r="U72" t="s">
        <v>151</v>
      </c>
      <c r="V72">
        <v>2.9199855803537269</v>
      </c>
      <c r="Y72" t="s">
        <v>151</v>
      </c>
      <c r="Z72">
        <v>2.9199855803537269</v>
      </c>
    </row>
    <row r="73" spans="1:27">
      <c r="A73" t="s">
        <v>152</v>
      </c>
      <c r="B73">
        <v>2.3811005914175312E-2</v>
      </c>
      <c r="E73" t="s">
        <v>152</v>
      </c>
      <c r="F73">
        <v>5.218086299079383E-2</v>
      </c>
      <c r="I73" t="s">
        <v>152</v>
      </c>
      <c r="J73">
        <v>0.97912568863509741</v>
      </c>
      <c r="M73" t="s">
        <v>152</v>
      </c>
      <c r="N73">
        <v>0.29784522669872371</v>
      </c>
      <c r="Q73" t="s">
        <v>152</v>
      </c>
      <c r="R73">
        <v>0.33345380436197491</v>
      </c>
      <c r="U73" t="s">
        <v>152</v>
      </c>
      <c r="V73">
        <v>0.52887035416923811</v>
      </c>
      <c r="Y73" t="s">
        <v>152</v>
      </c>
      <c r="Z73">
        <v>0.89003864624994566</v>
      </c>
    </row>
    <row r="74" spans="1:27" ht="17" thickBot="1">
      <c r="A74" s="10" t="s">
        <v>153</v>
      </c>
      <c r="B74" s="10">
        <v>4.3026527297494637</v>
      </c>
      <c r="C74" s="10"/>
      <c r="E74" s="10" t="s">
        <v>153</v>
      </c>
      <c r="F74" s="10">
        <v>4.3026527297494637</v>
      </c>
      <c r="G74" s="10"/>
      <c r="I74" s="10" t="s">
        <v>153</v>
      </c>
      <c r="J74" s="10">
        <v>4.3026527297494637</v>
      </c>
      <c r="K74" s="10"/>
      <c r="M74" s="10" t="s">
        <v>153</v>
      </c>
      <c r="N74" s="10">
        <v>4.3026527297494637</v>
      </c>
      <c r="O74" s="10"/>
      <c r="Q74" s="10" t="s">
        <v>153</v>
      </c>
      <c r="R74" s="10">
        <v>4.3026527297494637</v>
      </c>
      <c r="S74" s="10"/>
      <c r="U74" s="10" t="s">
        <v>153</v>
      </c>
      <c r="V74" s="10">
        <v>4.3026527297494637</v>
      </c>
      <c r="W74" s="10"/>
      <c r="Y74" s="10" t="s">
        <v>153</v>
      </c>
      <c r="Z74" s="10">
        <v>4.3026527297494637</v>
      </c>
      <c r="AA74" s="10"/>
    </row>
  </sheetData>
  <hyperlinks>
    <hyperlink ref="A4" r:id="rId1" display="https://www.ncbi.nlm.nih.gov/geo/query/acc.cgi?acc=GSM2444058" xr:uid="{92160455-294A-8C4F-83B8-8C2A1D92CD4A}"/>
    <hyperlink ref="A5" r:id="rId2" display="https://www.ncbi.nlm.nih.gov/geo/query/acc.cgi?acc=GSM2444059" xr:uid="{054C4DBC-8F3A-C643-AF85-B7504F32E6FA}"/>
    <hyperlink ref="A6" r:id="rId3" display="https://www.ncbi.nlm.nih.gov/geo/query/acc.cgi?acc=GSM2444060" xr:uid="{B7112186-7459-D24E-A809-F98967014897}"/>
    <hyperlink ref="A7" r:id="rId4" display="https://www.ncbi.nlm.nih.gov/geo/query/acc.cgi?acc=GSM2444061" xr:uid="{8FC83717-9A6A-D04A-9319-8990027F3FA4}"/>
    <hyperlink ref="A8" r:id="rId5" display="https://www.ncbi.nlm.nih.gov/geo/query/acc.cgi?acc=GSM2444062" xr:uid="{243DCDB6-D152-6542-B3A3-F9970D1572A5}"/>
    <hyperlink ref="A9" r:id="rId6" display="https://www.ncbi.nlm.nih.gov/geo/query/acc.cgi?acc=GSM2444063" xr:uid="{B01FC4E6-F62D-F24E-9150-4A5A82B639A8}"/>
    <hyperlink ref="E4" r:id="rId7" display="https://www.ncbi.nlm.nih.gov/geo/query/acc.cgi?acc=GSM2444058" xr:uid="{2E4AE01F-3077-4646-9FA2-7FD131370E4F}"/>
    <hyperlink ref="E5" r:id="rId8" display="https://www.ncbi.nlm.nih.gov/geo/query/acc.cgi?acc=GSM2444059" xr:uid="{D0DD696F-91E9-1F45-A2E3-4706054B12E2}"/>
    <hyperlink ref="E6" r:id="rId9" display="https://www.ncbi.nlm.nih.gov/geo/query/acc.cgi?acc=GSM2444060" xr:uid="{40B26C4B-AACD-7A4A-A50E-CAC146AFC456}"/>
    <hyperlink ref="E7" r:id="rId10" display="https://www.ncbi.nlm.nih.gov/geo/query/acc.cgi?acc=GSM2444061" xr:uid="{CA139955-81E1-C846-859B-8C4E5C514E14}"/>
    <hyperlink ref="E8" r:id="rId11" display="https://www.ncbi.nlm.nih.gov/geo/query/acc.cgi?acc=GSM2444062" xr:uid="{F1970AD8-5667-4647-9236-C4AAC5FD186F}"/>
    <hyperlink ref="E9" r:id="rId12" display="https://www.ncbi.nlm.nih.gov/geo/query/acc.cgi?acc=GSM2444063" xr:uid="{484916A8-E5A7-A84D-BA02-2FB447280DAA}"/>
    <hyperlink ref="I4" r:id="rId13" display="https://www.ncbi.nlm.nih.gov/geo/query/acc.cgi?acc=GSM2444058" xr:uid="{50F647EC-8BAD-3942-9C05-B234CF8385C1}"/>
    <hyperlink ref="I5" r:id="rId14" display="https://www.ncbi.nlm.nih.gov/geo/query/acc.cgi?acc=GSM2444059" xr:uid="{E9704C25-3014-9F45-9CB1-7CD9828CE09C}"/>
    <hyperlink ref="I6" r:id="rId15" display="https://www.ncbi.nlm.nih.gov/geo/query/acc.cgi?acc=GSM2444060" xr:uid="{C0D5BBD9-40FE-3247-8058-B56E484875EC}"/>
    <hyperlink ref="I7" r:id="rId16" display="https://www.ncbi.nlm.nih.gov/geo/query/acc.cgi?acc=GSM2444061" xr:uid="{36C75A95-AED6-E944-814C-30D9755A2CF2}"/>
    <hyperlink ref="I8" r:id="rId17" display="https://www.ncbi.nlm.nih.gov/geo/query/acc.cgi?acc=GSM2444062" xr:uid="{E4109395-8D67-594C-8D75-826F27BC32C5}"/>
    <hyperlink ref="I9" r:id="rId18" display="https://www.ncbi.nlm.nih.gov/geo/query/acc.cgi?acc=GSM2444063" xr:uid="{DA6A6F14-0953-8340-A2FF-77E5DA8CD506}"/>
    <hyperlink ref="M4" r:id="rId19" display="https://www.ncbi.nlm.nih.gov/geo/query/acc.cgi?acc=GSM2444058" xr:uid="{2D69D2DE-C3DB-9145-A4BC-F85CE286D268}"/>
    <hyperlink ref="M5" r:id="rId20" display="https://www.ncbi.nlm.nih.gov/geo/query/acc.cgi?acc=GSM2444059" xr:uid="{1C593B99-1692-5543-9C44-9D6942A7BF6F}"/>
    <hyperlink ref="M6" r:id="rId21" display="https://www.ncbi.nlm.nih.gov/geo/query/acc.cgi?acc=GSM2444060" xr:uid="{343FAAB0-45B8-E44A-AA39-37AA721695F4}"/>
    <hyperlink ref="M7" r:id="rId22" display="https://www.ncbi.nlm.nih.gov/geo/query/acc.cgi?acc=GSM2444061" xr:uid="{6DFDD41E-7053-334F-8DA5-7F79A89F4275}"/>
    <hyperlink ref="M8" r:id="rId23" display="https://www.ncbi.nlm.nih.gov/geo/query/acc.cgi?acc=GSM2444062" xr:uid="{B2168953-E54B-DC46-A3EC-B0F3BA7E225E}"/>
    <hyperlink ref="M9" r:id="rId24" display="https://www.ncbi.nlm.nih.gov/geo/query/acc.cgi?acc=GSM2444063" xr:uid="{53B1CEE7-B019-7F46-AABF-14A2C2F9F638}"/>
    <hyperlink ref="Q4" r:id="rId25" display="https://www.ncbi.nlm.nih.gov/geo/query/acc.cgi?acc=GSM2444058" xr:uid="{6ECF0895-F63E-CE43-A555-8F78A63DC8B2}"/>
    <hyperlink ref="Q5" r:id="rId26" display="https://www.ncbi.nlm.nih.gov/geo/query/acc.cgi?acc=GSM2444059" xr:uid="{ACD575CD-E726-2C41-B516-61D3108980BF}"/>
    <hyperlink ref="Q6" r:id="rId27" display="https://www.ncbi.nlm.nih.gov/geo/query/acc.cgi?acc=GSM2444060" xr:uid="{B0AB7D30-83CB-A74C-9EAE-28BE74BD3B46}"/>
    <hyperlink ref="Q7" r:id="rId28" display="https://www.ncbi.nlm.nih.gov/geo/query/acc.cgi?acc=GSM2444061" xr:uid="{F572E911-605D-E54C-8DDA-7359E0DEE274}"/>
    <hyperlink ref="Q8" r:id="rId29" display="https://www.ncbi.nlm.nih.gov/geo/query/acc.cgi?acc=GSM2444062" xr:uid="{DAF6CB06-714D-7841-8CA0-DC34857DAA47}"/>
    <hyperlink ref="Q9" r:id="rId30" display="https://www.ncbi.nlm.nih.gov/geo/query/acc.cgi?acc=GSM2444063" xr:uid="{E47AC37D-2922-6D4A-8646-40392789EEF2}"/>
    <hyperlink ref="A29" r:id="rId31" display="https://www.ncbi.nlm.nih.gov/geo/query/acc.cgi?acc=GSM2444058" xr:uid="{F842551E-2E2C-794A-A46A-1A835C9BDA70}"/>
    <hyperlink ref="A30" r:id="rId32" display="https://www.ncbi.nlm.nih.gov/geo/query/acc.cgi?acc=GSM2444059" xr:uid="{61D669C6-0AFB-7F41-BA3C-912F4613A1F7}"/>
    <hyperlink ref="A31" r:id="rId33" display="https://www.ncbi.nlm.nih.gov/geo/query/acc.cgi?acc=GSM2444060" xr:uid="{103CFBF5-2F76-284F-850D-76AE166B62A7}"/>
    <hyperlink ref="A32" r:id="rId34" display="https://www.ncbi.nlm.nih.gov/geo/query/acc.cgi?acc=GSM2444061" xr:uid="{F5A42CFD-F912-914B-8CFD-5E7A77CEDD62}"/>
    <hyperlink ref="A33" r:id="rId35" display="https://www.ncbi.nlm.nih.gov/geo/query/acc.cgi?acc=GSM2444062" xr:uid="{C791BFC3-8FDD-1C42-B268-8F5FA290848F}"/>
    <hyperlink ref="A34" r:id="rId36" display="https://www.ncbi.nlm.nih.gov/geo/query/acc.cgi?acc=GSM2444063" xr:uid="{7BE9BCB7-CFBC-8544-9943-C547D8111F23}"/>
    <hyperlink ref="E29" r:id="rId37" display="https://www.ncbi.nlm.nih.gov/geo/query/acc.cgi?acc=GSM2444058" xr:uid="{C85A0B06-27AD-C74C-B026-1B4CBBA892A8}"/>
    <hyperlink ref="E30" r:id="rId38" display="https://www.ncbi.nlm.nih.gov/geo/query/acc.cgi?acc=GSM2444059" xr:uid="{3AA86A9C-1B2E-AB49-95A1-F48CDBFD68D6}"/>
    <hyperlink ref="E31" r:id="rId39" display="https://www.ncbi.nlm.nih.gov/geo/query/acc.cgi?acc=GSM2444060" xr:uid="{6E7DF21C-87DA-2D4E-AD15-53D7099051A2}"/>
    <hyperlink ref="E32" r:id="rId40" display="https://www.ncbi.nlm.nih.gov/geo/query/acc.cgi?acc=GSM2444061" xr:uid="{EDEECF16-85E3-A745-A3A9-CDB0B1164AD7}"/>
    <hyperlink ref="E33" r:id="rId41" display="https://www.ncbi.nlm.nih.gov/geo/query/acc.cgi?acc=GSM2444062" xr:uid="{8CC416D3-FC7C-0149-B5F7-616E45C1C208}"/>
    <hyperlink ref="E34" r:id="rId42" display="https://www.ncbi.nlm.nih.gov/geo/query/acc.cgi?acc=GSM2444063" xr:uid="{E0CA3B30-673D-4E4C-A605-66FDEFBCD28F}"/>
    <hyperlink ref="I29" r:id="rId43" display="https://www.ncbi.nlm.nih.gov/geo/query/acc.cgi?acc=GSM2444058" xr:uid="{A3986AF1-44F7-A04F-B0A8-122A6E01CC8C}"/>
    <hyperlink ref="I30" r:id="rId44" display="https://www.ncbi.nlm.nih.gov/geo/query/acc.cgi?acc=GSM2444059" xr:uid="{0F10D8AB-5F77-D740-9A44-78A1B927A208}"/>
    <hyperlink ref="I31" r:id="rId45" display="https://www.ncbi.nlm.nih.gov/geo/query/acc.cgi?acc=GSM2444060" xr:uid="{C9129DBE-E420-8843-B737-2BE34AA84250}"/>
    <hyperlink ref="I32" r:id="rId46" display="https://www.ncbi.nlm.nih.gov/geo/query/acc.cgi?acc=GSM2444061" xr:uid="{28D99380-F87C-6F40-8B5E-8B1359FC0132}"/>
    <hyperlink ref="I33" r:id="rId47" display="https://www.ncbi.nlm.nih.gov/geo/query/acc.cgi?acc=GSM2444062" xr:uid="{18A2D58A-AFCB-314C-AA55-1613E4B5BC4A}"/>
    <hyperlink ref="I34" r:id="rId48" display="https://www.ncbi.nlm.nih.gov/geo/query/acc.cgi?acc=GSM2444063" xr:uid="{2049E9BC-E610-E041-8870-325C5166C6FB}"/>
    <hyperlink ref="A54" r:id="rId49" display="https://www.ncbi.nlm.nih.gov/geo/query/acc.cgi?acc=GSM2444058" xr:uid="{FEF4DC5A-FE90-46F1-B130-E91EA15AD6C6}"/>
    <hyperlink ref="A55" r:id="rId50" display="https://www.ncbi.nlm.nih.gov/geo/query/acc.cgi?acc=GSM2444059" xr:uid="{2907F099-306C-4CE6-8D67-F2302937E2C2}"/>
    <hyperlink ref="A56" r:id="rId51" display="https://www.ncbi.nlm.nih.gov/geo/query/acc.cgi?acc=GSM2444060" xr:uid="{1AFF4ADE-ADA7-4FC3-B21A-CE8F01AF5C52}"/>
    <hyperlink ref="A57" r:id="rId52" display="https://www.ncbi.nlm.nih.gov/geo/query/acc.cgi?acc=GSM2444061" xr:uid="{4A1E3C97-A5EA-44E6-A04B-7ACB1796A736}"/>
    <hyperlink ref="A58" r:id="rId53" display="https://www.ncbi.nlm.nih.gov/geo/query/acc.cgi?acc=GSM2444062" xr:uid="{90C24A16-8E47-405E-98B8-B8F34B8DE7C8}"/>
    <hyperlink ref="A59" r:id="rId54" display="https://www.ncbi.nlm.nih.gov/geo/query/acc.cgi?acc=GSM2444063" xr:uid="{C49E49A1-B679-4EA9-A9CE-099B93A90237}"/>
    <hyperlink ref="I54" r:id="rId55" display="https://www.ncbi.nlm.nih.gov/geo/query/acc.cgi?acc=GSM2444058" xr:uid="{70F4AF1F-DACD-4EB7-A7D0-13297B4D0B3D}"/>
    <hyperlink ref="I55" r:id="rId56" display="https://www.ncbi.nlm.nih.gov/geo/query/acc.cgi?acc=GSM2444059" xr:uid="{FDC3A94E-A2A0-4600-8B8F-8F6A6FEC8343}"/>
    <hyperlink ref="I56" r:id="rId57" display="https://www.ncbi.nlm.nih.gov/geo/query/acc.cgi?acc=GSM2444060" xr:uid="{A3953040-A25A-4B9C-9253-8446BF508F5D}"/>
    <hyperlink ref="I57" r:id="rId58" display="https://www.ncbi.nlm.nih.gov/geo/query/acc.cgi?acc=GSM2444061" xr:uid="{D98342A4-F687-4280-B6EE-7F275E6B56A5}"/>
    <hyperlink ref="I58" r:id="rId59" display="https://www.ncbi.nlm.nih.gov/geo/query/acc.cgi?acc=GSM2444062" xr:uid="{442FF063-BD0E-4B03-9B35-7B53661462F2}"/>
    <hyperlink ref="I59" r:id="rId60" display="https://www.ncbi.nlm.nih.gov/geo/query/acc.cgi?acc=GSM2444063" xr:uid="{1B204A13-D137-41F3-8D4D-A9F0DF7DECBE}"/>
    <hyperlink ref="E54" r:id="rId61" display="https://www.ncbi.nlm.nih.gov/geo/query/acc.cgi?acc=GSM2444058" xr:uid="{B7219646-E1A8-4DC3-8F58-C01F30A25174}"/>
    <hyperlink ref="E55" r:id="rId62" display="https://www.ncbi.nlm.nih.gov/geo/query/acc.cgi?acc=GSM2444059" xr:uid="{10406E54-4B73-4503-AAEA-7720FA328C1E}"/>
    <hyperlink ref="E56" r:id="rId63" display="https://www.ncbi.nlm.nih.gov/geo/query/acc.cgi?acc=GSM2444060" xr:uid="{61523A18-469F-4B76-BEFF-4C6EEDAA928C}"/>
    <hyperlink ref="E57" r:id="rId64" display="https://www.ncbi.nlm.nih.gov/geo/query/acc.cgi?acc=GSM2444061" xr:uid="{6248EFE3-201F-488E-889D-350C7AC987A8}"/>
    <hyperlink ref="E58" r:id="rId65" display="https://www.ncbi.nlm.nih.gov/geo/query/acc.cgi?acc=GSM2444062" xr:uid="{70DCACC3-1B61-4CA0-957B-C74C6453C6B5}"/>
    <hyperlink ref="E59" r:id="rId66" display="https://www.ncbi.nlm.nih.gov/geo/query/acc.cgi?acc=GSM2444063" xr:uid="{DD7580E1-FA8F-488D-BBCB-0CC85FDDCBC8}"/>
    <hyperlink ref="M54" r:id="rId67" display="https://www.ncbi.nlm.nih.gov/geo/query/acc.cgi?acc=GSM2444058" xr:uid="{B0473659-F5D7-4DD5-B46B-619C8B2EC490}"/>
    <hyperlink ref="M55" r:id="rId68" display="https://www.ncbi.nlm.nih.gov/geo/query/acc.cgi?acc=GSM2444059" xr:uid="{2DBC8412-336E-4B80-89E8-1B3A8BDF7DCE}"/>
    <hyperlink ref="M56" r:id="rId69" display="https://www.ncbi.nlm.nih.gov/geo/query/acc.cgi?acc=GSM2444060" xr:uid="{8487A2C0-2EAE-4A8A-9575-66A0EFE79FAF}"/>
    <hyperlink ref="M57" r:id="rId70" display="https://www.ncbi.nlm.nih.gov/geo/query/acc.cgi?acc=GSM2444061" xr:uid="{AA8D2247-A30A-4263-AC98-897562808F04}"/>
    <hyperlink ref="M58" r:id="rId71" display="https://www.ncbi.nlm.nih.gov/geo/query/acc.cgi?acc=GSM2444062" xr:uid="{65ABD9B2-BEBB-4496-B6C4-73C57D37086E}"/>
    <hyperlink ref="M59" r:id="rId72" display="https://www.ncbi.nlm.nih.gov/geo/query/acc.cgi?acc=GSM2444063" xr:uid="{C451AB0D-2524-4A31-BB89-AAA6F22597EF}"/>
    <hyperlink ref="Q54" r:id="rId73" display="https://www.ncbi.nlm.nih.gov/geo/query/acc.cgi?acc=GSM2444058" xr:uid="{763B8F5E-7233-42D8-97DE-1AE3F4FC7E0B}"/>
    <hyperlink ref="Q55" r:id="rId74" display="https://www.ncbi.nlm.nih.gov/geo/query/acc.cgi?acc=GSM2444059" xr:uid="{6F544DDD-0E5B-4C1C-B687-842A24A11732}"/>
    <hyperlink ref="Q56" r:id="rId75" display="https://www.ncbi.nlm.nih.gov/geo/query/acc.cgi?acc=GSM2444060" xr:uid="{8142C65F-0A3F-4FC6-BAF1-A79CF9D16AE8}"/>
    <hyperlink ref="Q57" r:id="rId76" display="https://www.ncbi.nlm.nih.gov/geo/query/acc.cgi?acc=GSM2444061" xr:uid="{469F1DF8-CADD-496F-82AC-0340062CAC68}"/>
    <hyperlink ref="Q58" r:id="rId77" display="https://www.ncbi.nlm.nih.gov/geo/query/acc.cgi?acc=GSM2444062" xr:uid="{A607BD38-293F-4602-BAE4-309DF5A43ED1}"/>
    <hyperlink ref="Q59" r:id="rId78" display="https://www.ncbi.nlm.nih.gov/geo/query/acc.cgi?acc=GSM2444063" xr:uid="{243A73BD-DE6F-41FF-9302-56D6AC6A8CE8}"/>
    <hyperlink ref="U54" r:id="rId79" display="https://www.ncbi.nlm.nih.gov/geo/query/acc.cgi?acc=GSM2444058" xr:uid="{DB03C7E0-6668-49D5-8E88-04F1A1A0B434}"/>
    <hyperlink ref="U55" r:id="rId80" display="https://www.ncbi.nlm.nih.gov/geo/query/acc.cgi?acc=GSM2444059" xr:uid="{81BC8F0B-4660-4F1A-8F3B-A9B9AA950B37}"/>
    <hyperlink ref="U56" r:id="rId81" display="https://www.ncbi.nlm.nih.gov/geo/query/acc.cgi?acc=GSM2444060" xr:uid="{54E90CAC-10A8-45A2-B94C-834E8EE90976}"/>
    <hyperlink ref="U57" r:id="rId82" display="https://www.ncbi.nlm.nih.gov/geo/query/acc.cgi?acc=GSM2444061" xr:uid="{348709D6-D451-4694-8C91-F62A553410EF}"/>
    <hyperlink ref="U58" r:id="rId83" display="https://www.ncbi.nlm.nih.gov/geo/query/acc.cgi?acc=GSM2444062" xr:uid="{BAA33092-481F-42CE-9AB5-5035716806A4}"/>
    <hyperlink ref="U59" r:id="rId84" display="https://www.ncbi.nlm.nih.gov/geo/query/acc.cgi?acc=GSM2444063" xr:uid="{EB7083C6-F32F-4C0B-80DE-37DBF87725D6}"/>
    <hyperlink ref="Y54" r:id="rId85" display="https://www.ncbi.nlm.nih.gov/geo/query/acc.cgi?acc=GSM2444058" xr:uid="{86522011-FAFA-4358-B82E-62C40827E120}"/>
    <hyperlink ref="Y55" r:id="rId86" display="https://www.ncbi.nlm.nih.gov/geo/query/acc.cgi?acc=GSM2444059" xr:uid="{141F84CA-AE5C-4F4D-BA26-D8E6E929A1A7}"/>
    <hyperlink ref="Y56" r:id="rId87" display="https://www.ncbi.nlm.nih.gov/geo/query/acc.cgi?acc=GSM2444060" xr:uid="{D3DFA5B9-3777-44DB-8512-D75FCF42439B}"/>
    <hyperlink ref="Y57" r:id="rId88" display="https://www.ncbi.nlm.nih.gov/geo/query/acc.cgi?acc=GSM2444061" xr:uid="{A3D5B923-9A38-4AC4-9E6A-79A86FFD6652}"/>
    <hyperlink ref="Y58" r:id="rId89" display="https://www.ncbi.nlm.nih.gov/geo/query/acc.cgi?acc=GSM2444062" xr:uid="{2E3C3557-07B5-4F26-A0D3-C7C0E5ECF7F1}"/>
    <hyperlink ref="Y59" r:id="rId90" display="https://www.ncbi.nlm.nih.gov/geo/query/acc.cgi?acc=GSM2444063" xr:uid="{6CCA8FDE-5A9D-4FDA-9195-9661FF5CD5C3}"/>
  </hyperlinks>
  <pageMargins left="0.7" right="0.7" top="0.75" bottom="0.75" header="0.3" footer="0.3"/>
  <pageSetup orientation="portrait" r:id="rId9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7201-1291-4A87-B97C-DF06020F53C1}">
  <dimension ref="A2:T144"/>
  <sheetViews>
    <sheetView workbookViewId="0">
      <selection activeCell="J149" sqref="J149"/>
    </sheetView>
  </sheetViews>
  <sheetFormatPr baseColWidth="10" defaultColWidth="8.83203125" defaultRowHeight="16"/>
  <cols>
    <col min="9" max="9" width="13.33203125" customWidth="1"/>
  </cols>
  <sheetData>
    <row r="2" spans="1:20">
      <c r="A2" s="4" t="s">
        <v>158</v>
      </c>
      <c r="E2" s="4"/>
    </row>
    <row r="3" spans="1:20" ht="17">
      <c r="A3" s="3"/>
      <c r="B3" s="3"/>
      <c r="C3" s="3"/>
      <c r="E3" s="3"/>
      <c r="F3" s="3"/>
      <c r="G3" s="3"/>
    </row>
    <row r="4" spans="1:20">
      <c r="A4" t="s">
        <v>88</v>
      </c>
      <c r="E4" t="s">
        <v>97</v>
      </c>
    </row>
    <row r="5" spans="1:20">
      <c r="A5" s="9" t="s">
        <v>40</v>
      </c>
      <c r="E5" s="9" t="s">
        <v>40</v>
      </c>
      <c r="I5" s="4" t="s">
        <v>160</v>
      </c>
      <c r="N5" s="4"/>
      <c r="R5" s="4"/>
    </row>
    <row r="6" spans="1:20" ht="17">
      <c r="A6" s="3" t="s">
        <v>22</v>
      </c>
      <c r="B6" s="3" t="s">
        <v>21</v>
      </c>
      <c r="C6" s="3" t="s">
        <v>20</v>
      </c>
      <c r="E6" s="3" t="s">
        <v>22</v>
      </c>
      <c r="F6" s="3" t="s">
        <v>21</v>
      </c>
      <c r="G6" s="3" t="s">
        <v>20</v>
      </c>
      <c r="I6" s="3" t="s">
        <v>157</v>
      </c>
      <c r="N6" s="3"/>
      <c r="O6" s="3"/>
      <c r="P6" s="3"/>
      <c r="R6" s="3"/>
      <c r="S6" s="3"/>
      <c r="T6" s="3"/>
    </row>
    <row r="7" spans="1:20" ht="17">
      <c r="A7" s="2" t="s">
        <v>67</v>
      </c>
      <c r="B7" s="1" t="s">
        <v>68</v>
      </c>
      <c r="C7" s="1">
        <v>170.4</v>
      </c>
      <c r="E7" s="2" t="s">
        <v>67</v>
      </c>
      <c r="F7" s="1" t="s">
        <v>68</v>
      </c>
      <c r="G7" s="1">
        <v>1235.5</v>
      </c>
      <c r="I7">
        <f>AVERAGE(C7,G7)</f>
        <v>702.95</v>
      </c>
      <c r="N7" s="2"/>
      <c r="O7" s="1"/>
      <c r="P7" s="1"/>
      <c r="R7" s="2"/>
      <c r="S7" s="1"/>
      <c r="T7" s="1"/>
    </row>
    <row r="8" spans="1:20" ht="17">
      <c r="A8" s="2" t="s">
        <v>69</v>
      </c>
      <c r="B8" s="1" t="s">
        <v>70</v>
      </c>
      <c r="C8" s="1">
        <v>774.7</v>
      </c>
      <c r="E8" s="2" t="s">
        <v>69</v>
      </c>
      <c r="F8" s="1" t="s">
        <v>70</v>
      </c>
      <c r="G8" s="1">
        <v>1575.7</v>
      </c>
      <c r="I8">
        <f>AVERAGE(C8,G8)</f>
        <v>1175.2</v>
      </c>
      <c r="N8" s="2"/>
      <c r="O8" s="1"/>
      <c r="P8" s="1"/>
      <c r="R8" s="2"/>
      <c r="S8" s="1"/>
      <c r="T8" s="1"/>
    </row>
    <row r="9" spans="1:20" ht="17">
      <c r="A9" s="2" t="s">
        <v>71</v>
      </c>
      <c r="B9" s="1" t="s">
        <v>72</v>
      </c>
      <c r="C9" s="1">
        <v>716.2</v>
      </c>
      <c r="E9" s="2" t="s">
        <v>71</v>
      </c>
      <c r="F9" s="1" t="s">
        <v>72</v>
      </c>
      <c r="G9" s="1">
        <v>1041.2</v>
      </c>
      <c r="I9">
        <f>AVERAGE(C9,G9)</f>
        <v>878.7</v>
      </c>
      <c r="N9" s="2"/>
      <c r="O9" s="1"/>
      <c r="P9" s="1"/>
      <c r="R9" s="2"/>
      <c r="S9" s="1"/>
      <c r="T9" s="1"/>
    </row>
    <row r="10" spans="1:20" ht="17">
      <c r="A10" s="2" t="s">
        <v>73</v>
      </c>
      <c r="B10" s="1" t="s">
        <v>74</v>
      </c>
      <c r="C10" s="1">
        <v>701.4</v>
      </c>
      <c r="E10" s="2" t="s">
        <v>73</v>
      </c>
      <c r="F10" s="1" t="s">
        <v>74</v>
      </c>
      <c r="G10" s="1">
        <v>1351.7</v>
      </c>
      <c r="I10">
        <f>AVERAGE(C10,G10)</f>
        <v>1026.55</v>
      </c>
      <c r="N10" s="2"/>
      <c r="O10" s="1"/>
      <c r="P10" s="1"/>
      <c r="R10" s="2"/>
      <c r="S10" s="1"/>
      <c r="T10" s="1"/>
    </row>
    <row r="11" spans="1:20">
      <c r="A11" t="s">
        <v>154</v>
      </c>
      <c r="E11" t="s">
        <v>154</v>
      </c>
      <c r="I11" t="s">
        <v>154</v>
      </c>
    </row>
    <row r="12" spans="1:20" ht="17" thickBot="1"/>
    <row r="13" spans="1:20">
      <c r="A13" s="11"/>
      <c r="B13" s="11" t="s">
        <v>142</v>
      </c>
      <c r="C13" s="11" t="s">
        <v>143</v>
      </c>
      <c r="E13" s="11"/>
      <c r="F13" s="11" t="s">
        <v>142</v>
      </c>
      <c r="G13" s="11" t="s">
        <v>143</v>
      </c>
      <c r="I13" s="11"/>
      <c r="J13" s="11" t="s">
        <v>142</v>
      </c>
      <c r="K13" s="11" t="s">
        <v>143</v>
      </c>
      <c r="N13" s="21"/>
      <c r="O13" s="21"/>
      <c r="P13" s="21"/>
      <c r="R13" s="21"/>
      <c r="S13" s="21"/>
      <c r="T13" s="21"/>
    </row>
    <row r="14" spans="1:20">
      <c r="A14" t="s">
        <v>144</v>
      </c>
      <c r="B14">
        <v>472.55</v>
      </c>
      <c r="C14">
        <v>708.8</v>
      </c>
      <c r="E14" t="s">
        <v>144</v>
      </c>
      <c r="F14">
        <v>1405.6</v>
      </c>
      <c r="G14">
        <v>1196.45</v>
      </c>
      <c r="I14" t="s">
        <v>144</v>
      </c>
      <c r="J14">
        <v>939.07500000000005</v>
      </c>
      <c r="K14">
        <v>952.625</v>
      </c>
    </row>
    <row r="15" spans="1:20">
      <c r="A15" t="s">
        <v>145</v>
      </c>
      <c r="B15">
        <v>182589.24500000011</v>
      </c>
      <c r="C15">
        <v>109.520000000001</v>
      </c>
      <c r="E15" t="s">
        <v>145</v>
      </c>
      <c r="F15">
        <v>57868.02000000095</v>
      </c>
      <c r="G15">
        <v>48205.125</v>
      </c>
      <c r="I15" t="s">
        <v>145</v>
      </c>
      <c r="J15">
        <v>111510.03125</v>
      </c>
      <c r="K15">
        <v>10929.811249999986</v>
      </c>
    </row>
    <row r="16" spans="1:20">
      <c r="A16" t="s">
        <v>146</v>
      </c>
      <c r="B16">
        <v>2</v>
      </c>
      <c r="C16">
        <v>2</v>
      </c>
      <c r="E16" t="s">
        <v>146</v>
      </c>
      <c r="F16">
        <v>2</v>
      </c>
      <c r="G16">
        <v>2</v>
      </c>
      <c r="I16" t="s">
        <v>146</v>
      </c>
      <c r="J16">
        <v>2</v>
      </c>
      <c r="K16">
        <v>2</v>
      </c>
    </row>
    <row r="17" spans="1:17">
      <c r="A17" t="s">
        <v>155</v>
      </c>
      <c r="B17">
        <v>-1</v>
      </c>
      <c r="E17" t="s">
        <v>155</v>
      </c>
      <c r="F17">
        <v>0.99999999999999989</v>
      </c>
      <c r="I17" t="s">
        <v>155</v>
      </c>
      <c r="J17">
        <v>1</v>
      </c>
    </row>
    <row r="18" spans="1:17">
      <c r="A18" t="s">
        <v>147</v>
      </c>
      <c r="B18">
        <v>0</v>
      </c>
      <c r="E18" t="s">
        <v>147</v>
      </c>
      <c r="F18">
        <v>0</v>
      </c>
      <c r="I18" t="s">
        <v>147</v>
      </c>
      <c r="J18">
        <v>0</v>
      </c>
    </row>
    <row r="19" spans="1:17">
      <c r="A19" t="s">
        <v>148</v>
      </c>
      <c r="B19">
        <v>1</v>
      </c>
      <c r="E19" t="s">
        <v>148</v>
      </c>
      <c r="F19">
        <v>1</v>
      </c>
      <c r="I19" t="s">
        <v>148</v>
      </c>
      <c r="J19">
        <v>1</v>
      </c>
    </row>
    <row r="20" spans="1:17">
      <c r="A20" t="s">
        <v>149</v>
      </c>
      <c r="B20">
        <v>-0.76320465191406861</v>
      </c>
      <c r="E20" t="s">
        <v>149</v>
      </c>
      <c r="F20">
        <v>14.084175084174881</v>
      </c>
      <c r="I20" t="s">
        <v>149</v>
      </c>
      <c r="J20">
        <v>-8.3538840937114375E-2</v>
      </c>
    </row>
    <row r="21" spans="1:17">
      <c r="A21" t="s">
        <v>150</v>
      </c>
      <c r="B21">
        <v>0.29249421118461577</v>
      </c>
      <c r="E21" t="s">
        <v>150</v>
      </c>
      <c r="F21">
        <v>2.2562670832069091E-2</v>
      </c>
      <c r="I21" t="s">
        <v>150</v>
      </c>
      <c r="J21">
        <v>0.47347036108283447</v>
      </c>
    </row>
    <row r="22" spans="1:17">
      <c r="A22" t="s">
        <v>151</v>
      </c>
      <c r="B22">
        <v>6.3137515146750438</v>
      </c>
      <c r="E22" t="s">
        <v>151</v>
      </c>
      <c r="F22">
        <v>6.3137515146750438</v>
      </c>
      <c r="I22" t="s">
        <v>151</v>
      </c>
      <c r="J22">
        <v>6.3137515146750438</v>
      </c>
    </row>
    <row r="23" spans="1:17">
      <c r="A23" t="s">
        <v>152</v>
      </c>
      <c r="B23">
        <v>0.58498842236923154</v>
      </c>
      <c r="E23" t="s">
        <v>152</v>
      </c>
      <c r="F23">
        <v>4.5125341664138181E-2</v>
      </c>
      <c r="I23" t="s">
        <v>152</v>
      </c>
      <c r="J23">
        <v>0.94694072216566894</v>
      </c>
    </row>
    <row r="24" spans="1:17" ht="17" thickBot="1">
      <c r="A24" t="s">
        <v>153</v>
      </c>
      <c r="B24">
        <v>12.706204736174707</v>
      </c>
      <c r="E24" t="s">
        <v>153</v>
      </c>
      <c r="F24">
        <v>12.706204736174707</v>
      </c>
      <c r="I24" s="10" t="s">
        <v>153</v>
      </c>
      <c r="J24" s="10">
        <v>12.706204736174707</v>
      </c>
      <c r="K24" s="10"/>
    </row>
    <row r="26" spans="1:17" ht="17">
      <c r="A26" s="3"/>
      <c r="B26" s="3"/>
      <c r="C26" s="3"/>
      <c r="E26" s="3"/>
      <c r="F26" s="3"/>
      <c r="G26" s="3"/>
    </row>
    <row r="27" spans="1:17" ht="17">
      <c r="A27" s="2"/>
      <c r="B27" s="1"/>
      <c r="C27" s="1"/>
      <c r="E27" s="2"/>
      <c r="F27" s="1"/>
      <c r="G27" s="1"/>
      <c r="Q27" t="s">
        <v>156</v>
      </c>
    </row>
    <row r="28" spans="1:17" ht="17">
      <c r="A28" s="2"/>
      <c r="B28" s="1"/>
      <c r="C28" s="1"/>
      <c r="E28" s="2"/>
      <c r="F28" s="1"/>
      <c r="G28" s="1"/>
    </row>
    <row r="29" spans="1:17" ht="17">
      <c r="A29" s="2"/>
      <c r="B29" s="1"/>
      <c r="C29" s="1"/>
      <c r="E29" s="2"/>
      <c r="F29" s="1"/>
      <c r="G29" s="1"/>
    </row>
    <row r="30" spans="1:17" ht="17">
      <c r="A30" s="2"/>
      <c r="B30" s="1"/>
      <c r="C30" s="1"/>
      <c r="E30" s="2"/>
      <c r="F30" s="1"/>
      <c r="G30" s="1"/>
    </row>
    <row r="32" spans="1:17">
      <c r="A32" t="s">
        <v>60</v>
      </c>
    </row>
    <row r="33" spans="1:11">
      <c r="A33" t="s">
        <v>84</v>
      </c>
      <c r="E33" t="s">
        <v>95</v>
      </c>
    </row>
    <row r="34" spans="1:11">
      <c r="A34" s="14" t="s">
        <v>38</v>
      </c>
      <c r="E34" s="15" t="s">
        <v>38</v>
      </c>
      <c r="I34" s="20" t="s">
        <v>38</v>
      </c>
    </row>
    <row r="35" spans="1:11" ht="36">
      <c r="A35" s="16" t="s">
        <v>22</v>
      </c>
      <c r="B35" s="16" t="s">
        <v>21</v>
      </c>
      <c r="C35" s="16" t="s">
        <v>20</v>
      </c>
      <c r="E35" s="16" t="s">
        <v>22</v>
      </c>
      <c r="F35" s="16" t="s">
        <v>21</v>
      </c>
      <c r="G35" s="16" t="s">
        <v>20</v>
      </c>
      <c r="I35" s="16" t="s">
        <v>157</v>
      </c>
    </row>
    <row r="36" spans="1:11" ht="56">
      <c r="A36" s="17" t="s">
        <v>130</v>
      </c>
      <c r="B36" s="18" t="s">
        <v>131</v>
      </c>
      <c r="C36" s="18">
        <v>6.6858700000000004</v>
      </c>
      <c r="E36" s="17" t="s">
        <v>130</v>
      </c>
      <c r="F36" s="18" t="s">
        <v>131</v>
      </c>
      <c r="G36" s="18">
        <v>5.2076000000000002</v>
      </c>
      <c r="I36">
        <f xml:space="preserve"> AVERAGE(C36,G36)</f>
        <v>5.9467350000000003</v>
      </c>
    </row>
    <row r="37" spans="1:11" ht="56">
      <c r="A37" s="17" t="s">
        <v>132</v>
      </c>
      <c r="B37" s="18" t="s">
        <v>133</v>
      </c>
      <c r="C37" s="18">
        <v>6.6740599999999999</v>
      </c>
      <c r="E37" s="17" t="s">
        <v>132</v>
      </c>
      <c r="F37" s="18" t="s">
        <v>133</v>
      </c>
      <c r="G37" s="18">
        <v>5.6236199999999998</v>
      </c>
      <c r="I37">
        <f>AVERAGE(C37,G37)</f>
        <v>6.1488399999999999</v>
      </c>
    </row>
    <row r="38" spans="1:11" ht="56">
      <c r="A38" s="17" t="s">
        <v>134</v>
      </c>
      <c r="B38" s="18" t="s">
        <v>135</v>
      </c>
      <c r="C38" s="18">
        <v>6.6167899999999999</v>
      </c>
      <c r="E38" s="17" t="s">
        <v>134</v>
      </c>
      <c r="F38" s="18" t="s">
        <v>135</v>
      </c>
      <c r="G38" s="18">
        <v>5.5778699999999999</v>
      </c>
      <c r="I38">
        <f>AVERAGE(C38,G38)</f>
        <v>6.0973299999999995</v>
      </c>
    </row>
    <row r="39" spans="1:11" ht="42">
      <c r="A39" s="17" t="s">
        <v>136</v>
      </c>
      <c r="B39" s="18" t="s">
        <v>137</v>
      </c>
      <c r="C39" s="18">
        <v>7.0571099999999998</v>
      </c>
      <c r="E39" s="17" t="s">
        <v>136</v>
      </c>
      <c r="F39" s="18" t="s">
        <v>137</v>
      </c>
      <c r="G39" s="18">
        <v>5.3580100000000002</v>
      </c>
      <c r="I39">
        <f>AVERAGE(C39,G39)</f>
        <v>6.20756</v>
      </c>
    </row>
    <row r="40" spans="1:11" ht="42">
      <c r="A40" s="17" t="s">
        <v>138</v>
      </c>
      <c r="B40" s="18" t="s">
        <v>139</v>
      </c>
      <c r="C40" s="18">
        <v>7.54284</v>
      </c>
      <c r="E40" s="17" t="s">
        <v>138</v>
      </c>
      <c r="F40" s="18" t="s">
        <v>139</v>
      </c>
      <c r="G40" s="18">
        <v>5.5100300000000004</v>
      </c>
      <c r="I40">
        <f>AVERAGE(C40,G40)</f>
        <v>6.5264350000000002</v>
      </c>
    </row>
    <row r="41" spans="1:11" ht="42">
      <c r="A41" s="17" t="s">
        <v>140</v>
      </c>
      <c r="B41" s="18" t="s">
        <v>141</v>
      </c>
      <c r="C41" s="18">
        <v>7.1963600000000003</v>
      </c>
      <c r="E41" s="17" t="s">
        <v>140</v>
      </c>
      <c r="F41" s="18" t="s">
        <v>141</v>
      </c>
      <c r="G41" s="18">
        <v>5.5479500000000002</v>
      </c>
      <c r="I41">
        <f>AVERAGE(C41,G41)</f>
        <v>6.3721550000000002</v>
      </c>
    </row>
    <row r="43" spans="1:11">
      <c r="A43" t="s">
        <v>154</v>
      </c>
      <c r="E43" t="s">
        <v>154</v>
      </c>
      <c r="I43" t="s">
        <v>154</v>
      </c>
    </row>
    <row r="44" spans="1:11" ht="17" thickBot="1"/>
    <row r="45" spans="1:11">
      <c r="A45" s="11"/>
      <c r="B45" s="11" t="s">
        <v>142</v>
      </c>
      <c r="C45" s="11" t="s">
        <v>143</v>
      </c>
      <c r="E45" s="11"/>
      <c r="F45" s="11" t="s">
        <v>142</v>
      </c>
      <c r="G45" s="11" t="s">
        <v>143</v>
      </c>
      <c r="I45" s="11"/>
      <c r="J45" s="11" t="s">
        <v>142</v>
      </c>
      <c r="K45" s="11" t="s">
        <v>143</v>
      </c>
    </row>
    <row r="46" spans="1:11">
      <c r="A46" t="s">
        <v>144</v>
      </c>
      <c r="B46">
        <v>6.6589066666666668</v>
      </c>
      <c r="C46">
        <v>7.2654366666666661</v>
      </c>
      <c r="E46" t="s">
        <v>144</v>
      </c>
      <c r="F46">
        <v>5.4696966666666667</v>
      </c>
      <c r="G46">
        <v>5.4719966666666666</v>
      </c>
      <c r="I46" t="s">
        <v>144</v>
      </c>
      <c r="J46">
        <v>6.0643016666666663</v>
      </c>
      <c r="K46">
        <v>6.3687166666666668</v>
      </c>
    </row>
    <row r="47" spans="1:11">
      <c r="A47" t="s">
        <v>145</v>
      </c>
      <c r="B47">
        <v>1.3652292333333452E-3</v>
      </c>
      <c r="C47">
        <v>6.2562097633333355E-2</v>
      </c>
      <c r="E47" t="s">
        <v>145</v>
      </c>
      <c r="F47">
        <v>5.2044262633333234E-2</v>
      </c>
      <c r="G47">
        <v>1.0104201733333342E-2</v>
      </c>
      <c r="I47" t="s">
        <v>145</v>
      </c>
      <c r="J47">
        <v>1.1029760858333265E-2</v>
      </c>
      <c r="K47">
        <v>2.5429183008333373E-2</v>
      </c>
    </row>
    <row r="48" spans="1:11">
      <c r="A48" t="s">
        <v>146</v>
      </c>
      <c r="B48">
        <v>3</v>
      </c>
      <c r="C48">
        <v>3</v>
      </c>
      <c r="E48" t="s">
        <v>146</v>
      </c>
      <c r="F48">
        <v>3</v>
      </c>
      <c r="G48">
        <v>3</v>
      </c>
      <c r="I48" t="s">
        <v>146</v>
      </c>
      <c r="J48">
        <v>3</v>
      </c>
      <c r="K48">
        <v>3</v>
      </c>
    </row>
    <row r="49" spans="1:11">
      <c r="A49" t="s">
        <v>155</v>
      </c>
      <c r="B49">
        <v>8.0919101832523307E-2</v>
      </c>
      <c r="E49" t="s">
        <v>155</v>
      </c>
      <c r="F49">
        <v>0.95818775764082798</v>
      </c>
      <c r="I49" t="s">
        <v>155</v>
      </c>
      <c r="J49">
        <v>0.96711492340690708</v>
      </c>
    </row>
    <row r="50" spans="1:11">
      <c r="A50" t="s">
        <v>147</v>
      </c>
      <c r="B50">
        <v>0</v>
      </c>
      <c r="E50" t="s">
        <v>147</v>
      </c>
      <c r="F50">
        <v>0</v>
      </c>
      <c r="I50" t="s">
        <v>147</v>
      </c>
      <c r="J50">
        <v>0</v>
      </c>
    </row>
    <row r="51" spans="1:11">
      <c r="A51" t="s">
        <v>148</v>
      </c>
      <c r="B51">
        <v>2</v>
      </c>
      <c r="E51" t="s">
        <v>148</v>
      </c>
      <c r="F51">
        <v>2</v>
      </c>
      <c r="I51" t="s">
        <v>148</v>
      </c>
      <c r="J51">
        <v>2</v>
      </c>
    </row>
    <row r="52" spans="1:11">
      <c r="A52" t="s">
        <v>149</v>
      </c>
      <c r="B52">
        <v>-4.204462933040654</v>
      </c>
      <c r="E52" t="s">
        <v>149</v>
      </c>
      <c r="F52">
        <v>-2.9527167976322356E-2</v>
      </c>
      <c r="I52" t="s">
        <v>149</v>
      </c>
      <c r="J52">
        <v>-8.2693339643315351</v>
      </c>
    </row>
    <row r="53" spans="1:11">
      <c r="A53" t="s">
        <v>150</v>
      </c>
      <c r="B53">
        <v>2.6090431495396915E-2</v>
      </c>
      <c r="E53" t="s">
        <v>150</v>
      </c>
      <c r="F53">
        <v>0.48956284431754871</v>
      </c>
      <c r="I53" t="s">
        <v>150</v>
      </c>
      <c r="J53">
        <v>7.155299106040308E-3</v>
      </c>
    </row>
    <row r="54" spans="1:11">
      <c r="A54" t="s">
        <v>151</v>
      </c>
      <c r="B54">
        <v>2.9199855803537269</v>
      </c>
      <c r="E54" t="s">
        <v>151</v>
      </c>
      <c r="F54">
        <v>2.9199855803537269</v>
      </c>
      <c r="I54" t="s">
        <v>151</v>
      </c>
      <c r="J54">
        <v>2.9199855803537269</v>
      </c>
    </row>
    <row r="55" spans="1:11">
      <c r="A55" t="s">
        <v>152</v>
      </c>
      <c r="B55">
        <v>5.218086299079383E-2</v>
      </c>
      <c r="E55" t="s">
        <v>152</v>
      </c>
      <c r="F55">
        <v>0.97912568863509741</v>
      </c>
      <c r="I55" t="s">
        <v>152</v>
      </c>
      <c r="J55">
        <v>1.4310598212080616E-2</v>
      </c>
    </row>
    <row r="56" spans="1:11" ht="17" thickBot="1">
      <c r="A56" s="10" t="s">
        <v>153</v>
      </c>
      <c r="B56" s="10">
        <v>4.3026527297494637</v>
      </c>
      <c r="C56" s="10"/>
      <c r="E56" s="10" t="s">
        <v>153</v>
      </c>
      <c r="F56" s="10">
        <v>4.3026527297494637</v>
      </c>
      <c r="G56" s="10"/>
      <c r="I56" s="10" t="s">
        <v>153</v>
      </c>
      <c r="J56" s="10">
        <v>4.3026527297494637</v>
      </c>
      <c r="K56" s="10"/>
    </row>
    <row r="69" spans="1:11">
      <c r="A69" s="4"/>
      <c r="E69" s="4"/>
      <c r="I69" s="4"/>
    </row>
    <row r="70" spans="1:11" ht="17">
      <c r="A70" s="3"/>
      <c r="B70" s="3"/>
      <c r="C70" s="3"/>
      <c r="E70" s="3"/>
      <c r="F70" s="3"/>
      <c r="G70" s="3"/>
      <c r="I70" s="3"/>
      <c r="J70" s="3"/>
      <c r="K70" s="3"/>
    </row>
    <row r="71" spans="1:11" ht="17">
      <c r="A71" s="2"/>
      <c r="B71" s="1"/>
      <c r="C71" s="1"/>
      <c r="E71" s="2"/>
      <c r="F71" s="1"/>
      <c r="G71" s="1"/>
      <c r="I71" s="2"/>
      <c r="J71" s="1"/>
      <c r="K71" s="1"/>
    </row>
    <row r="72" spans="1:11" ht="17">
      <c r="A72" s="2"/>
      <c r="B72" s="1"/>
      <c r="C72" s="1"/>
      <c r="E72" s="2"/>
      <c r="F72" s="1"/>
      <c r="G72" s="1"/>
      <c r="I72" s="2"/>
      <c r="J72" s="1"/>
      <c r="K72" s="1"/>
    </row>
    <row r="73" spans="1:11" ht="17">
      <c r="A73" s="2"/>
      <c r="B73" s="1"/>
      <c r="C73" s="1"/>
      <c r="E73" s="2"/>
      <c r="F73" s="1"/>
      <c r="G73" s="1"/>
      <c r="I73" s="2"/>
      <c r="J73" s="1"/>
      <c r="K73" s="1"/>
    </row>
    <row r="74" spans="1:11" ht="17">
      <c r="A74" s="2"/>
      <c r="B74" s="1"/>
      <c r="C74" s="1"/>
      <c r="E74" s="2"/>
      <c r="F74" s="1"/>
      <c r="G74" s="1"/>
      <c r="I74" s="2"/>
      <c r="J74" s="1"/>
      <c r="K74" s="1"/>
    </row>
    <row r="77" spans="1:11">
      <c r="A77" s="21"/>
      <c r="B77" s="21"/>
      <c r="C77" s="21"/>
      <c r="E77" s="21"/>
      <c r="F77" s="21"/>
      <c r="G77" s="21"/>
      <c r="I77" s="21"/>
      <c r="J77" s="21"/>
      <c r="K77" s="21"/>
    </row>
    <row r="91" spans="1:7">
      <c r="A91" s="4"/>
      <c r="E91" s="4"/>
    </row>
    <row r="92" spans="1:7" ht="17">
      <c r="A92" s="3"/>
      <c r="B92" s="3"/>
      <c r="C92" s="3"/>
      <c r="E92" s="3"/>
      <c r="F92" s="3"/>
      <c r="G92" s="3"/>
    </row>
    <row r="93" spans="1:7" ht="17">
      <c r="A93" s="26"/>
      <c r="B93" s="1"/>
      <c r="C93" s="1"/>
      <c r="E93" s="26"/>
      <c r="F93" s="1"/>
      <c r="G93" s="1"/>
    </row>
    <row r="94" spans="1:7" ht="17">
      <c r="A94" s="26"/>
      <c r="B94" s="1"/>
      <c r="C94" s="1"/>
      <c r="E94" s="26"/>
      <c r="F94" s="1"/>
      <c r="G94" s="1"/>
    </row>
    <row r="95" spans="1:7" ht="17">
      <c r="A95" s="26"/>
      <c r="B95" s="1"/>
      <c r="C95" s="1"/>
      <c r="E95" s="26"/>
      <c r="F95" s="1"/>
      <c r="G95" s="1"/>
    </row>
    <row r="96" spans="1:7" ht="17">
      <c r="A96" s="26"/>
      <c r="B96" s="1"/>
      <c r="C96" s="1"/>
      <c r="E96" s="26"/>
      <c r="F96" s="1"/>
      <c r="G96" s="1"/>
    </row>
    <row r="99" spans="1:7">
      <c r="A99" s="21"/>
      <c r="B99" s="21"/>
      <c r="C99" s="21"/>
      <c r="E99" s="21"/>
      <c r="F99" s="21"/>
      <c r="G99" s="21"/>
    </row>
    <row r="113" spans="1:7">
      <c r="A113" s="4"/>
      <c r="E113" s="4"/>
    </row>
    <row r="114" spans="1:7" ht="17">
      <c r="A114" s="3"/>
      <c r="B114" s="3"/>
      <c r="C114" s="3"/>
      <c r="E114" s="3"/>
      <c r="F114" s="3"/>
      <c r="G114" s="3"/>
    </row>
    <row r="115" spans="1:7" ht="17">
      <c r="A115" s="2"/>
      <c r="B115" s="1"/>
      <c r="C115" s="1"/>
      <c r="E115" s="2"/>
      <c r="F115" s="1"/>
      <c r="G115" s="1"/>
    </row>
    <row r="116" spans="1:7" ht="17">
      <c r="A116" s="2"/>
      <c r="B116" s="1"/>
      <c r="C116" s="1"/>
      <c r="E116" s="2"/>
      <c r="F116" s="1"/>
      <c r="G116" s="1"/>
    </row>
    <row r="117" spans="1:7" ht="17">
      <c r="A117" s="2"/>
      <c r="B117" s="1"/>
      <c r="C117" s="1"/>
      <c r="E117" s="2"/>
      <c r="F117" s="1"/>
      <c r="G117" s="1"/>
    </row>
    <row r="118" spans="1:7" ht="17">
      <c r="A118" s="2"/>
      <c r="B118" s="1"/>
      <c r="C118" s="1"/>
      <c r="E118" s="2"/>
      <c r="F118" s="1"/>
      <c r="G118" s="1"/>
    </row>
    <row r="121" spans="1:7">
      <c r="A121" s="21"/>
      <c r="B121" s="21"/>
      <c r="C121" s="21"/>
      <c r="E121" s="21"/>
      <c r="F121" s="21"/>
      <c r="G121" s="21"/>
    </row>
    <row r="136" spans="1:7">
      <c r="A136" s="4"/>
      <c r="E136" s="4"/>
    </row>
    <row r="137" spans="1:7" ht="17">
      <c r="A137" s="3"/>
      <c r="B137" s="3"/>
      <c r="C137" s="3"/>
      <c r="E137" s="3"/>
      <c r="F137" s="3"/>
      <c r="G137" s="3"/>
    </row>
    <row r="138" spans="1:7" ht="17">
      <c r="A138" s="26"/>
      <c r="B138" s="1"/>
      <c r="C138" s="1"/>
      <c r="E138" s="26"/>
      <c r="F138" s="1"/>
      <c r="G138" s="1"/>
    </row>
    <row r="139" spans="1:7" ht="17">
      <c r="A139" s="26"/>
      <c r="B139" s="1"/>
      <c r="C139" s="1"/>
      <c r="E139" s="26"/>
      <c r="F139" s="1"/>
      <c r="G139" s="1"/>
    </row>
    <row r="140" spans="1:7" ht="17">
      <c r="A140" s="26"/>
      <c r="B140" s="1"/>
      <c r="C140" s="1"/>
      <c r="E140" s="26"/>
      <c r="F140" s="1"/>
      <c r="G140" s="1"/>
    </row>
    <row r="141" spans="1:7" ht="17">
      <c r="A141" s="26"/>
      <c r="B141" s="1"/>
      <c r="C141" s="1"/>
      <c r="E141" s="26"/>
      <c r="F141" s="1"/>
      <c r="G141" s="1"/>
    </row>
    <row r="144" spans="1:7">
      <c r="A144" s="21"/>
      <c r="B144" s="21"/>
      <c r="C144" s="21"/>
      <c r="E144" s="21"/>
      <c r="F144" s="21"/>
      <c r="G144" s="21"/>
    </row>
  </sheetData>
  <hyperlinks>
    <hyperlink ref="A7" r:id="rId1" display="https://www.ncbi.nlm.nih.gov/geo/query/acc.cgi?acc=GSM894470" xr:uid="{98658E1D-5263-4B87-AF30-90DB80E462C0}"/>
    <hyperlink ref="A8" r:id="rId2" display="https://www.ncbi.nlm.nih.gov/geo/query/acc.cgi?acc=GSM894471" xr:uid="{A24CE3F1-9695-4BF0-9FBA-053A2076E0EA}"/>
    <hyperlink ref="A9" r:id="rId3" display="https://www.ncbi.nlm.nih.gov/geo/query/acc.cgi?acc=GSM894468" xr:uid="{9975CFB1-34C8-49CC-8D92-BB0B2AD1D706}"/>
    <hyperlink ref="A10" r:id="rId4" display="https://www.ncbi.nlm.nih.gov/geo/query/acc.cgi?acc=GSM894469" xr:uid="{D7AE6E2C-07D3-4062-9CED-DDF513249703}"/>
    <hyperlink ref="E7" r:id="rId5" display="https://www.ncbi.nlm.nih.gov/geo/query/acc.cgi?acc=GSM894470" xr:uid="{8A9E0711-EB63-46D4-A245-86EA97B94090}"/>
    <hyperlink ref="E8" r:id="rId6" display="https://www.ncbi.nlm.nih.gov/geo/query/acc.cgi?acc=GSM894471" xr:uid="{179FCCC2-6E5B-4A12-9083-5FBAC4C12524}"/>
    <hyperlink ref="E9" r:id="rId7" display="https://www.ncbi.nlm.nih.gov/geo/query/acc.cgi?acc=GSM894468" xr:uid="{3BBAAA71-D36A-46B1-AF34-626E0430C96F}"/>
    <hyperlink ref="E10" r:id="rId8" display="https://www.ncbi.nlm.nih.gov/geo/query/acc.cgi?acc=GSM894469" xr:uid="{58F17892-F72F-4E9A-8301-C306F06E2DF2}"/>
    <hyperlink ref="E36" r:id="rId9" display="https://www.ncbi.nlm.nih.gov/geo/query/acc.cgi?acc=GSM2444058" xr:uid="{A391CAD4-5411-4AA0-9DEF-DF7DE07D69FC}"/>
    <hyperlink ref="E37" r:id="rId10" display="https://www.ncbi.nlm.nih.gov/geo/query/acc.cgi?acc=GSM2444059" xr:uid="{E1366F58-CFD7-4CFC-82F3-FEF5F62D613D}"/>
    <hyperlink ref="E38" r:id="rId11" display="https://www.ncbi.nlm.nih.gov/geo/query/acc.cgi?acc=GSM2444060" xr:uid="{78934BBD-77E0-4675-A1AB-CCC0C639508E}"/>
    <hyperlink ref="E39" r:id="rId12" display="https://www.ncbi.nlm.nih.gov/geo/query/acc.cgi?acc=GSM2444061" xr:uid="{5328ADFE-B6D9-492E-BFC8-5CB7F390F63B}"/>
    <hyperlink ref="E40" r:id="rId13" display="https://www.ncbi.nlm.nih.gov/geo/query/acc.cgi?acc=GSM2444062" xr:uid="{94490C3C-198A-4705-B7C3-24F45F07E81B}"/>
    <hyperlink ref="E41" r:id="rId14" display="https://www.ncbi.nlm.nih.gov/geo/query/acc.cgi?acc=GSM2444063" xr:uid="{DCB4B937-BE97-42D4-B7EA-B2CAC1A7392B}"/>
    <hyperlink ref="A36" r:id="rId15" display="https://www.ncbi.nlm.nih.gov/geo/query/acc.cgi?acc=GSM2444058" xr:uid="{D1A8851B-D369-4495-8F70-52D319D2DFBD}"/>
    <hyperlink ref="A37" r:id="rId16" display="https://www.ncbi.nlm.nih.gov/geo/query/acc.cgi?acc=GSM2444059" xr:uid="{567F5E66-966D-43C1-9695-E5DD8F5123FF}"/>
    <hyperlink ref="A38" r:id="rId17" display="https://www.ncbi.nlm.nih.gov/geo/query/acc.cgi?acc=GSM2444060" xr:uid="{F1E82EE9-9789-452C-B568-EEAB937E5493}"/>
    <hyperlink ref="A39" r:id="rId18" display="https://www.ncbi.nlm.nih.gov/geo/query/acc.cgi?acc=GSM2444061" xr:uid="{FB307017-BBB9-42A1-B05B-D603BC539453}"/>
    <hyperlink ref="A40" r:id="rId19" display="https://www.ncbi.nlm.nih.gov/geo/query/acc.cgi?acc=GSM2444062" xr:uid="{7BC39790-FAAB-4A1B-AE3B-CAE232F39424}"/>
    <hyperlink ref="A41" r:id="rId20" display="https://www.ncbi.nlm.nih.gov/geo/query/acc.cgi?acc=GSM2444063" xr:uid="{BB276958-0663-499A-875E-B04F347CECD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931F-9E49-FE42-A641-BD29E772780F}">
  <dimension ref="A1:K27"/>
  <sheetViews>
    <sheetView topLeftCell="A2" workbookViewId="0">
      <selection activeCell="T25" sqref="T25"/>
    </sheetView>
  </sheetViews>
  <sheetFormatPr baseColWidth="10" defaultColWidth="11" defaultRowHeight="16"/>
  <sheetData>
    <row r="1" spans="1:11">
      <c r="A1" t="s">
        <v>58</v>
      </c>
      <c r="E1" t="s">
        <v>65</v>
      </c>
      <c r="I1" t="s">
        <v>63</v>
      </c>
    </row>
    <row r="2" spans="1:11">
      <c r="A2" s="13" t="s">
        <v>24</v>
      </c>
      <c r="E2" s="19" t="s">
        <v>39</v>
      </c>
      <c r="I2" s="13" t="s">
        <v>49</v>
      </c>
    </row>
    <row r="3" spans="1:11" ht="17">
      <c r="A3" s="3" t="s">
        <v>22</v>
      </c>
      <c r="B3" s="3" t="s">
        <v>21</v>
      </c>
      <c r="C3" s="3" t="s">
        <v>20</v>
      </c>
      <c r="E3" s="7" t="s">
        <v>22</v>
      </c>
      <c r="F3" s="7" t="s">
        <v>21</v>
      </c>
      <c r="G3" s="7" t="s">
        <v>20</v>
      </c>
      <c r="I3" s="7" t="s">
        <v>22</v>
      </c>
      <c r="J3" s="7" t="s">
        <v>21</v>
      </c>
      <c r="K3" s="7" t="s">
        <v>20</v>
      </c>
    </row>
    <row r="4" spans="1:11" ht="17">
      <c r="A4" s="2" t="s">
        <v>19</v>
      </c>
      <c r="B4" s="1" t="s">
        <v>18</v>
      </c>
      <c r="C4" s="1">
        <v>238.4</v>
      </c>
      <c r="E4" s="2" t="s">
        <v>19</v>
      </c>
      <c r="F4" s="8" t="s">
        <v>18</v>
      </c>
      <c r="G4" s="8">
        <v>211.6</v>
      </c>
      <c r="I4" s="2" t="s">
        <v>19</v>
      </c>
      <c r="J4" s="8" t="s">
        <v>18</v>
      </c>
      <c r="K4" s="8">
        <v>33</v>
      </c>
    </row>
    <row r="5" spans="1:11" ht="17">
      <c r="A5" s="2" t="s">
        <v>17</v>
      </c>
      <c r="B5" s="1" t="s">
        <v>16</v>
      </c>
      <c r="C5" s="1">
        <v>159.6</v>
      </c>
      <c r="E5" s="2" t="s">
        <v>17</v>
      </c>
      <c r="F5" s="8" t="s">
        <v>16</v>
      </c>
      <c r="G5" s="8">
        <v>246.1</v>
      </c>
      <c r="I5" s="2" t="s">
        <v>17</v>
      </c>
      <c r="J5" s="8" t="s">
        <v>16</v>
      </c>
      <c r="K5" s="8">
        <v>34.4</v>
      </c>
    </row>
    <row r="6" spans="1:11" ht="17">
      <c r="A6" s="2" t="s">
        <v>15</v>
      </c>
      <c r="B6" s="1" t="s">
        <v>14</v>
      </c>
      <c r="C6" s="1">
        <v>201.8</v>
      </c>
      <c r="E6" s="2" t="s">
        <v>15</v>
      </c>
      <c r="F6" s="8" t="s">
        <v>14</v>
      </c>
      <c r="G6" s="8">
        <v>175</v>
      </c>
      <c r="I6" s="2" t="s">
        <v>15</v>
      </c>
      <c r="J6" s="8" t="s">
        <v>14</v>
      </c>
      <c r="K6" s="8">
        <v>86.2</v>
      </c>
    </row>
    <row r="7" spans="1:11" ht="17">
      <c r="A7" s="2" t="s">
        <v>13</v>
      </c>
      <c r="B7" s="1" t="s">
        <v>12</v>
      </c>
      <c r="C7" s="1">
        <v>167.3</v>
      </c>
      <c r="E7" s="2" t="s">
        <v>13</v>
      </c>
      <c r="F7" s="8" t="s">
        <v>12</v>
      </c>
      <c r="G7" s="8">
        <v>239.4</v>
      </c>
      <c r="I7" s="2" t="s">
        <v>13</v>
      </c>
      <c r="J7" s="8" t="s">
        <v>12</v>
      </c>
      <c r="K7" s="8">
        <v>48.2</v>
      </c>
    </row>
    <row r="8" spans="1:11" ht="17">
      <c r="A8" s="2" t="s">
        <v>11</v>
      </c>
      <c r="B8" s="1" t="s">
        <v>10</v>
      </c>
      <c r="C8" s="1">
        <v>155.5</v>
      </c>
      <c r="E8" s="2" t="s">
        <v>11</v>
      </c>
      <c r="F8" s="8" t="s">
        <v>10</v>
      </c>
      <c r="G8" s="8">
        <v>161.80000000000001</v>
      </c>
      <c r="I8" s="2" t="s">
        <v>11</v>
      </c>
      <c r="J8" s="8" t="s">
        <v>10</v>
      </c>
      <c r="K8" s="8">
        <v>26.6</v>
      </c>
    </row>
    <row r="9" spans="1:11" ht="17">
      <c r="A9" s="2" t="s">
        <v>9</v>
      </c>
      <c r="B9" s="1" t="s">
        <v>8</v>
      </c>
      <c r="C9" s="1">
        <v>227.2</v>
      </c>
      <c r="E9" s="2" t="s">
        <v>9</v>
      </c>
      <c r="F9" s="8" t="s">
        <v>8</v>
      </c>
      <c r="G9" s="8">
        <v>73.3</v>
      </c>
      <c r="I9" s="2" t="s">
        <v>9</v>
      </c>
      <c r="J9" s="8" t="s">
        <v>8</v>
      </c>
      <c r="K9" s="8">
        <v>53.8</v>
      </c>
    </row>
    <row r="10" spans="1:11" ht="17">
      <c r="A10" s="2" t="s">
        <v>7</v>
      </c>
      <c r="B10" s="1" t="s">
        <v>6</v>
      </c>
      <c r="C10" s="1">
        <v>369.6</v>
      </c>
      <c r="E10" s="2" t="s">
        <v>7</v>
      </c>
      <c r="F10" s="8" t="s">
        <v>6</v>
      </c>
      <c r="G10" s="8">
        <v>85.5</v>
      </c>
      <c r="I10" s="2" t="s">
        <v>7</v>
      </c>
      <c r="J10" s="8" t="s">
        <v>6</v>
      </c>
      <c r="K10" s="8">
        <v>54.4</v>
      </c>
    </row>
    <row r="11" spans="1:11" ht="17">
      <c r="A11" s="2" t="s">
        <v>5</v>
      </c>
      <c r="B11" s="1" t="s">
        <v>4</v>
      </c>
      <c r="C11" s="1">
        <v>367.4</v>
      </c>
      <c r="E11" s="2" t="s">
        <v>5</v>
      </c>
      <c r="F11" s="8" t="s">
        <v>4</v>
      </c>
      <c r="G11" s="8">
        <v>98.1</v>
      </c>
      <c r="I11" s="2" t="s">
        <v>5</v>
      </c>
      <c r="J11" s="8" t="s">
        <v>4</v>
      </c>
      <c r="K11" s="8">
        <v>55.7</v>
      </c>
    </row>
    <row r="12" spans="1:11" ht="17">
      <c r="A12" s="2" t="s">
        <v>3</v>
      </c>
      <c r="B12" s="1" t="s">
        <v>2</v>
      </c>
      <c r="C12" s="1">
        <v>226</v>
      </c>
      <c r="E12" s="2" t="s">
        <v>3</v>
      </c>
      <c r="F12" s="8" t="s">
        <v>2</v>
      </c>
      <c r="G12" s="8">
        <v>83</v>
      </c>
      <c r="I12" s="2" t="s">
        <v>3</v>
      </c>
      <c r="J12" s="8" t="s">
        <v>2</v>
      </c>
      <c r="K12" s="8">
        <v>25.5</v>
      </c>
    </row>
    <row r="13" spans="1:11" ht="17">
      <c r="A13" s="2" t="s">
        <v>1</v>
      </c>
      <c r="B13" s="1" t="s">
        <v>0</v>
      </c>
      <c r="C13" s="1">
        <v>400.6</v>
      </c>
      <c r="E13" s="2" t="s">
        <v>1</v>
      </c>
      <c r="F13" s="8" t="s">
        <v>0</v>
      </c>
      <c r="G13" s="8">
        <v>185.2</v>
      </c>
      <c r="I13" s="2" t="s">
        <v>1</v>
      </c>
      <c r="J13" s="8" t="s">
        <v>0</v>
      </c>
      <c r="K13" s="8">
        <v>82.2</v>
      </c>
    </row>
    <row r="14" spans="1:11">
      <c r="A14" t="s">
        <v>154</v>
      </c>
      <c r="E14" t="s">
        <v>154</v>
      </c>
      <c r="I14" t="s">
        <v>154</v>
      </c>
    </row>
    <row r="15" spans="1:11" ht="17" thickBot="1"/>
    <row r="16" spans="1:11">
      <c r="A16" s="11"/>
      <c r="B16" s="11" t="s">
        <v>142</v>
      </c>
      <c r="C16" s="11" t="s">
        <v>143</v>
      </c>
      <c r="E16" s="11"/>
      <c r="F16" s="11" t="s">
        <v>142</v>
      </c>
      <c r="G16" s="11" t="s">
        <v>143</v>
      </c>
      <c r="I16" s="11"/>
      <c r="J16" s="11" t="s">
        <v>142</v>
      </c>
      <c r="K16" s="11" t="s">
        <v>143</v>
      </c>
    </row>
    <row r="17" spans="1:11">
      <c r="A17" t="s">
        <v>144</v>
      </c>
      <c r="B17">
        <v>184.51999999999998</v>
      </c>
      <c r="C17">
        <v>318.15999999999997</v>
      </c>
      <c r="E17" t="s">
        <v>144</v>
      </c>
      <c r="F17">
        <v>206.78000000000003</v>
      </c>
      <c r="G17">
        <v>105.01999999999998</v>
      </c>
      <c r="I17" t="s">
        <v>144</v>
      </c>
      <c r="J17">
        <v>179.34</v>
      </c>
      <c r="K17">
        <v>54.319999999999993</v>
      </c>
    </row>
    <row r="18" spans="1:11">
      <c r="A18" t="s">
        <v>145</v>
      </c>
      <c r="B18">
        <v>1240.3370000000141</v>
      </c>
      <c r="C18">
        <v>7158.5480000000389</v>
      </c>
      <c r="E18" t="s">
        <v>145</v>
      </c>
      <c r="F18">
        <v>1416.6319999999905</v>
      </c>
      <c r="G18">
        <v>2087.1970000000038</v>
      </c>
      <c r="I18" t="s">
        <v>145</v>
      </c>
      <c r="J18">
        <v>1065.2229999999981</v>
      </c>
      <c r="K18">
        <v>402.51700000000073</v>
      </c>
    </row>
    <row r="19" spans="1:11">
      <c r="A19" t="s">
        <v>146</v>
      </c>
      <c r="B19">
        <v>5</v>
      </c>
      <c r="C19">
        <v>5</v>
      </c>
      <c r="E19" t="s">
        <v>146</v>
      </c>
      <c r="F19">
        <v>5</v>
      </c>
      <c r="G19">
        <v>5</v>
      </c>
      <c r="I19" t="s">
        <v>146</v>
      </c>
      <c r="J19">
        <v>5</v>
      </c>
      <c r="K19">
        <v>5</v>
      </c>
    </row>
    <row r="20" spans="1:11">
      <c r="A20" t="s">
        <v>155</v>
      </c>
      <c r="B20">
        <v>-0.51491910280188968</v>
      </c>
      <c r="E20" t="s">
        <v>155</v>
      </c>
      <c r="F20">
        <v>-0.73061859312466593</v>
      </c>
      <c r="I20" t="s">
        <v>155</v>
      </c>
      <c r="J20">
        <v>-5.8824329445100625E-2</v>
      </c>
    </row>
    <row r="21" spans="1:11">
      <c r="A21" t="s">
        <v>147</v>
      </c>
      <c r="B21">
        <v>0</v>
      </c>
      <c r="E21" t="s">
        <v>147</v>
      </c>
      <c r="F21">
        <v>0</v>
      </c>
      <c r="I21" t="s">
        <v>147</v>
      </c>
      <c r="J21">
        <v>0</v>
      </c>
    </row>
    <row r="22" spans="1:11">
      <c r="A22" t="s">
        <v>148</v>
      </c>
      <c r="B22">
        <v>4</v>
      </c>
      <c r="E22" t="s">
        <v>148</v>
      </c>
      <c r="F22">
        <v>4</v>
      </c>
      <c r="I22" t="s">
        <v>148</v>
      </c>
      <c r="J22">
        <v>4</v>
      </c>
    </row>
    <row r="23" spans="1:11">
      <c r="A23" t="s">
        <v>149</v>
      </c>
      <c r="B23">
        <v>-2.7905248978945445</v>
      </c>
      <c r="E23" t="s">
        <v>149</v>
      </c>
      <c r="F23">
        <v>2.9335339211967466</v>
      </c>
      <c r="I23" t="s">
        <v>149</v>
      </c>
      <c r="J23">
        <v>7.1126526365698606</v>
      </c>
    </row>
    <row r="24" spans="1:11">
      <c r="A24" t="s">
        <v>150</v>
      </c>
      <c r="B24">
        <v>2.464281541566004E-2</v>
      </c>
      <c r="E24" t="s">
        <v>150</v>
      </c>
      <c r="F24">
        <v>2.1331584789554516E-2</v>
      </c>
      <c r="I24" t="s">
        <v>150</v>
      </c>
      <c r="J24">
        <v>1.0323486006564879E-3</v>
      </c>
    </row>
    <row r="25" spans="1:11">
      <c r="A25" t="s">
        <v>151</v>
      </c>
      <c r="B25">
        <v>2.1318467863266499</v>
      </c>
      <c r="E25" t="s">
        <v>151</v>
      </c>
      <c r="F25">
        <v>2.1318467863266499</v>
      </c>
      <c r="I25" t="s">
        <v>151</v>
      </c>
      <c r="J25">
        <v>2.1318467863266499</v>
      </c>
    </row>
    <row r="26" spans="1:11">
      <c r="A26" t="s">
        <v>152</v>
      </c>
      <c r="B26">
        <v>4.9285630831320079E-2</v>
      </c>
      <c r="E26" t="s">
        <v>152</v>
      </c>
      <c r="F26">
        <v>4.2663169579109032E-2</v>
      </c>
      <c r="I26" t="s">
        <v>152</v>
      </c>
      <c r="J26">
        <v>2.0646972013129757E-3</v>
      </c>
    </row>
    <row r="27" spans="1:11" ht="17" thickBot="1">
      <c r="A27" s="10" t="s">
        <v>153</v>
      </c>
      <c r="B27" s="10">
        <v>2.7764451051977934</v>
      </c>
      <c r="C27" s="10"/>
      <c r="E27" s="10" t="s">
        <v>153</v>
      </c>
      <c r="F27" s="10">
        <v>2.7764451051977934</v>
      </c>
      <c r="G27" s="10"/>
      <c r="I27" s="10" t="s">
        <v>153</v>
      </c>
      <c r="J27" s="10">
        <v>2.7764451051977934</v>
      </c>
      <c r="K27" s="10"/>
    </row>
  </sheetData>
  <hyperlinks>
    <hyperlink ref="A4" r:id="rId1" display="https://www.ncbi.nlm.nih.gov/geo/query/acc.cgi?acc=GSM18403" xr:uid="{0C724F90-24BF-4FDA-A1D5-30858EB4C3E9}"/>
    <hyperlink ref="A5" r:id="rId2" display="https://www.ncbi.nlm.nih.gov/geo/query/acc.cgi?acc=GSM18404" xr:uid="{FDBA1C01-946A-4125-8E51-B0AF817B6B58}"/>
    <hyperlink ref="A6" r:id="rId3" display="https://www.ncbi.nlm.nih.gov/geo/query/acc.cgi?acc=GSM18405" xr:uid="{FF22D9D5-6B57-44B0-A30F-CC788B560F37}"/>
    <hyperlink ref="A7" r:id="rId4" display="https://www.ncbi.nlm.nih.gov/geo/query/acc.cgi?acc=GSM18406" xr:uid="{6A7865DD-626E-447B-8BBA-70202BA8A11B}"/>
    <hyperlink ref="A8" r:id="rId5" display="https://www.ncbi.nlm.nih.gov/geo/query/acc.cgi?acc=GSM18407" xr:uid="{D53F35B2-CF97-408B-8EAB-E8FF6C0E109B}"/>
    <hyperlink ref="A9" r:id="rId6" display="https://www.ncbi.nlm.nih.gov/geo/query/acc.cgi?acc=GSM18408" xr:uid="{F90703EB-0E9D-461C-B3FD-109646C3A9AC}"/>
    <hyperlink ref="A10" r:id="rId7" display="https://www.ncbi.nlm.nih.gov/geo/query/acc.cgi?acc=GSM18409" xr:uid="{3047E833-D096-46A9-A756-055EE92A5467}"/>
    <hyperlink ref="A11" r:id="rId8" display="https://www.ncbi.nlm.nih.gov/geo/query/acc.cgi?acc=GSM18410" xr:uid="{A2F4AFFD-D1CC-46CE-9185-43D9288AC578}"/>
    <hyperlink ref="A12" r:id="rId9" display="https://www.ncbi.nlm.nih.gov/geo/query/acc.cgi?acc=GSM18411" xr:uid="{792301F1-5F75-47C8-8529-77BECA548CB6}"/>
    <hyperlink ref="A13" r:id="rId10" display="https://www.ncbi.nlm.nih.gov/geo/query/acc.cgi?acc=GSM18412" xr:uid="{2E9777B2-3ED8-4406-803C-2B69370374CB}"/>
    <hyperlink ref="E4" r:id="rId11" display="https://www.ncbi.nlm.nih.gov/geo/query/acc.cgi?acc=GSM18403" xr:uid="{BED01D14-5E9E-404B-A4B3-F40DF0D81775}"/>
    <hyperlink ref="E5" r:id="rId12" display="https://www.ncbi.nlm.nih.gov/geo/query/acc.cgi?acc=GSM18404" xr:uid="{B483D93F-F1C2-4D8D-9729-F74C5D136A97}"/>
    <hyperlink ref="E6" r:id="rId13" display="https://www.ncbi.nlm.nih.gov/geo/query/acc.cgi?acc=GSM18405" xr:uid="{370222D5-FFE7-41AE-9236-4890D796820A}"/>
    <hyperlink ref="E7" r:id="rId14" display="https://www.ncbi.nlm.nih.gov/geo/query/acc.cgi?acc=GSM18406" xr:uid="{F8697512-3319-49A3-86E5-242390E05B93}"/>
    <hyperlink ref="E8" r:id="rId15" display="https://www.ncbi.nlm.nih.gov/geo/query/acc.cgi?acc=GSM18407" xr:uid="{1434E2D5-E51C-43E6-81F2-F3F7F335E5A1}"/>
    <hyperlink ref="E9" r:id="rId16" display="https://www.ncbi.nlm.nih.gov/geo/query/acc.cgi?acc=GSM18408" xr:uid="{A7CE6D36-448C-45E8-B4DF-5638916F83CD}"/>
    <hyperlink ref="E10" r:id="rId17" display="https://www.ncbi.nlm.nih.gov/geo/query/acc.cgi?acc=GSM18409" xr:uid="{5C011888-F3AF-40B3-B996-21E6ACDA7BA0}"/>
    <hyperlink ref="E11" r:id="rId18" display="https://www.ncbi.nlm.nih.gov/geo/query/acc.cgi?acc=GSM18410" xr:uid="{41283ABC-0AE0-4039-A292-E043E0F11983}"/>
    <hyperlink ref="E12" r:id="rId19" display="https://www.ncbi.nlm.nih.gov/geo/query/acc.cgi?acc=GSM18411" xr:uid="{25EB393E-A2FC-465E-919A-81BF45C22BD3}"/>
    <hyperlink ref="E13" r:id="rId20" display="https://www.ncbi.nlm.nih.gov/geo/query/acc.cgi?acc=GSM18412" xr:uid="{1EDDEC9D-C726-4B56-995C-7AD031C2B8EB}"/>
    <hyperlink ref="I4" r:id="rId21" display="https://www.ncbi.nlm.nih.gov/geo/query/acc.cgi?acc=GSM18403" xr:uid="{65435787-AB9E-4BBA-A126-3C883907807E}"/>
    <hyperlink ref="I5" r:id="rId22" display="https://www.ncbi.nlm.nih.gov/geo/query/acc.cgi?acc=GSM18404" xr:uid="{68E548C6-EE03-42E9-9805-A59ED07CB158}"/>
    <hyperlink ref="I6" r:id="rId23" display="https://www.ncbi.nlm.nih.gov/geo/query/acc.cgi?acc=GSM18405" xr:uid="{D3783BAC-0CC8-4C0F-8F0B-691B4D77BD3D}"/>
    <hyperlink ref="I7" r:id="rId24" display="https://www.ncbi.nlm.nih.gov/geo/query/acc.cgi?acc=GSM18406" xr:uid="{1EBD26CC-23FE-416A-AB48-B15943F4848E}"/>
    <hyperlink ref="I8" r:id="rId25" display="https://www.ncbi.nlm.nih.gov/geo/query/acc.cgi?acc=GSM18407" xr:uid="{55294383-E6BD-41C1-BD73-F22FDC42F9C1}"/>
    <hyperlink ref="I9" r:id="rId26" display="https://www.ncbi.nlm.nih.gov/geo/query/acc.cgi?acc=GSM18408" xr:uid="{6572EFCC-C2A2-44D5-976C-7497DA5B8966}"/>
    <hyperlink ref="I10" r:id="rId27" display="https://www.ncbi.nlm.nih.gov/geo/query/acc.cgi?acc=GSM18409" xr:uid="{BA3A82A9-BCBA-4B9F-A2E5-D72C911995E8}"/>
    <hyperlink ref="I11" r:id="rId28" display="https://www.ncbi.nlm.nih.gov/geo/query/acc.cgi?acc=GSM18410" xr:uid="{957D3BDB-0D97-4F8F-AD41-B8BBB1D32F0C}"/>
    <hyperlink ref="I12" r:id="rId29" display="https://www.ncbi.nlm.nih.gov/geo/query/acc.cgi?acc=GSM18411" xr:uid="{24F0A25D-60FD-4DA7-BC5C-CF029235ED80}"/>
    <hyperlink ref="I13" r:id="rId30" display="https://www.ncbi.nlm.nih.gov/geo/query/acc.cgi?acc=GSM18412" xr:uid="{8F37D686-F6F5-4E8B-9856-77FE76EB5146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BD28F-F08B-EB41-AAF5-0063F0553916}">
  <dimension ref="A1:I23"/>
  <sheetViews>
    <sheetView topLeftCell="A22" workbookViewId="0">
      <selection activeCell="B1" sqref="B1"/>
    </sheetView>
  </sheetViews>
  <sheetFormatPr baseColWidth="10" defaultColWidth="11" defaultRowHeight="16"/>
  <sheetData>
    <row r="1" spans="1:9">
      <c r="A1" s="4" t="s">
        <v>161</v>
      </c>
      <c r="G1" s="4" t="s">
        <v>159</v>
      </c>
    </row>
    <row r="3" spans="1:9">
      <c r="A3" t="s">
        <v>97</v>
      </c>
      <c r="G3" t="s">
        <v>117</v>
      </c>
    </row>
    <row r="4" spans="1:9">
      <c r="A4" s="13" t="s">
        <v>40</v>
      </c>
      <c r="G4" s="13" t="s">
        <v>34</v>
      </c>
    </row>
    <row r="5" spans="1:9" ht="17">
      <c r="A5" s="3" t="s">
        <v>22</v>
      </c>
      <c r="B5" s="3" t="s">
        <v>21</v>
      </c>
      <c r="C5" s="3" t="s">
        <v>20</v>
      </c>
      <c r="G5" s="3" t="s">
        <v>22</v>
      </c>
      <c r="H5" s="3" t="s">
        <v>21</v>
      </c>
      <c r="I5" s="3" t="s">
        <v>20</v>
      </c>
    </row>
    <row r="6" spans="1:9" ht="17">
      <c r="A6" s="2" t="s">
        <v>67</v>
      </c>
      <c r="B6" s="1" t="s">
        <v>68</v>
      </c>
      <c r="C6" s="1">
        <v>1235.5</v>
      </c>
      <c r="G6" s="2" t="s">
        <v>107</v>
      </c>
      <c r="H6" s="1" t="s">
        <v>108</v>
      </c>
      <c r="I6" s="1">
        <v>244.1</v>
      </c>
    </row>
    <row r="7" spans="1:9" ht="17">
      <c r="A7" s="2" t="s">
        <v>69</v>
      </c>
      <c r="B7" s="1" t="s">
        <v>70</v>
      </c>
      <c r="C7" s="1">
        <v>1575.7</v>
      </c>
      <c r="G7" s="2" t="s">
        <v>109</v>
      </c>
      <c r="H7" s="1" t="s">
        <v>110</v>
      </c>
      <c r="I7" s="1">
        <v>185.7</v>
      </c>
    </row>
    <row r="8" spans="1:9" ht="17">
      <c r="A8" s="2" t="s">
        <v>71</v>
      </c>
      <c r="B8" s="1" t="s">
        <v>72</v>
      </c>
      <c r="C8" s="1">
        <v>1041.2</v>
      </c>
      <c r="G8" s="2" t="s">
        <v>111</v>
      </c>
      <c r="H8" s="1" t="s">
        <v>112</v>
      </c>
      <c r="I8" s="1">
        <v>354.8</v>
      </c>
    </row>
    <row r="9" spans="1:9" ht="17">
      <c r="A9" s="2" t="s">
        <v>73</v>
      </c>
      <c r="B9" s="1" t="s">
        <v>74</v>
      </c>
      <c r="C9" s="1">
        <v>1351.7</v>
      </c>
      <c r="G9" s="2" t="s">
        <v>113</v>
      </c>
      <c r="H9" s="1" t="s">
        <v>114</v>
      </c>
      <c r="I9" s="1">
        <v>303</v>
      </c>
    </row>
    <row r="10" spans="1:9">
      <c r="A10" t="s">
        <v>154</v>
      </c>
      <c r="G10" t="s">
        <v>154</v>
      </c>
    </row>
    <row r="11" spans="1:9" ht="17" thickBot="1"/>
    <row r="12" spans="1:9">
      <c r="A12" s="11"/>
      <c r="B12" s="11" t="s">
        <v>142</v>
      </c>
      <c r="C12" s="11" t="s">
        <v>143</v>
      </c>
      <c r="G12" s="11"/>
      <c r="H12" s="11" t="s">
        <v>142</v>
      </c>
      <c r="I12" s="11" t="s">
        <v>143</v>
      </c>
    </row>
    <row r="13" spans="1:9">
      <c r="A13" t="s">
        <v>144</v>
      </c>
      <c r="B13">
        <v>1405.6</v>
      </c>
      <c r="C13">
        <v>1196.45</v>
      </c>
      <c r="G13" t="s">
        <v>144</v>
      </c>
      <c r="H13">
        <v>214.89999999999998</v>
      </c>
      <c r="I13">
        <v>328.9</v>
      </c>
    </row>
    <row r="14" spans="1:9">
      <c r="A14" t="s">
        <v>145</v>
      </c>
      <c r="B14">
        <v>57868.02000000095</v>
      </c>
      <c r="C14">
        <v>48205.125</v>
      </c>
      <c r="G14" t="s">
        <v>145</v>
      </c>
      <c r="H14">
        <v>1705.2800000000134</v>
      </c>
      <c r="I14">
        <v>1341.6200000000006</v>
      </c>
    </row>
    <row r="15" spans="1:9">
      <c r="A15" t="s">
        <v>146</v>
      </c>
      <c r="B15">
        <v>2</v>
      </c>
      <c r="C15">
        <v>2</v>
      </c>
      <c r="G15" t="s">
        <v>146</v>
      </c>
      <c r="H15">
        <v>2</v>
      </c>
      <c r="I15">
        <v>2</v>
      </c>
    </row>
    <row r="16" spans="1:9">
      <c r="A16" t="s">
        <v>155</v>
      </c>
      <c r="B16">
        <v>0.99999999999999989</v>
      </c>
      <c r="G16" t="s">
        <v>155</v>
      </c>
      <c r="H16">
        <v>1</v>
      </c>
    </row>
    <row r="17" spans="1:9">
      <c r="A17" t="s">
        <v>147</v>
      </c>
      <c r="B17">
        <v>0</v>
      </c>
      <c r="G17" t="s">
        <v>147</v>
      </c>
      <c r="H17">
        <v>0</v>
      </c>
    </row>
    <row r="18" spans="1:9">
      <c r="A18" t="s">
        <v>148</v>
      </c>
      <c r="B18">
        <v>1</v>
      </c>
      <c r="G18" t="s">
        <v>148</v>
      </c>
      <c r="H18">
        <v>1</v>
      </c>
    </row>
    <row r="19" spans="1:9">
      <c r="A19" t="s">
        <v>149</v>
      </c>
      <c r="B19">
        <v>14.084175084174881</v>
      </c>
      <c r="G19" t="s">
        <v>149</v>
      </c>
      <c r="H19">
        <v>-34.545454545455478</v>
      </c>
    </row>
    <row r="20" spans="1:9">
      <c r="A20" t="s">
        <v>150</v>
      </c>
      <c r="B20">
        <v>2.2562670832069091E-2</v>
      </c>
      <c r="G20" t="s">
        <v>150</v>
      </c>
      <c r="H20">
        <v>9.2116611511995749E-3</v>
      </c>
    </row>
    <row r="21" spans="1:9">
      <c r="A21" t="s">
        <v>151</v>
      </c>
      <c r="B21">
        <v>6.3137515146750438</v>
      </c>
      <c r="G21" t="s">
        <v>151</v>
      </c>
      <c r="H21">
        <v>6.3137515146750438</v>
      </c>
    </row>
    <row r="22" spans="1:9">
      <c r="A22" t="s">
        <v>152</v>
      </c>
      <c r="B22">
        <v>4.5125341664138181E-2</v>
      </c>
      <c r="G22" t="s">
        <v>152</v>
      </c>
      <c r="H22">
        <v>1.842332230239915E-2</v>
      </c>
    </row>
    <row r="23" spans="1:9" ht="17" thickBot="1">
      <c r="A23" s="10" t="s">
        <v>153</v>
      </c>
      <c r="B23" s="10">
        <v>12.706204736174707</v>
      </c>
      <c r="C23" s="10"/>
      <c r="G23" s="10" t="s">
        <v>153</v>
      </c>
      <c r="H23" s="10">
        <v>12.706204736174707</v>
      </c>
      <c r="I23" s="10"/>
    </row>
  </sheetData>
  <hyperlinks>
    <hyperlink ref="G6" r:id="rId1" display="https://www.ncbi.nlm.nih.gov/geo/query/acc.cgi?acc=GSM894474" xr:uid="{0E8DA476-7E48-4DB4-8C8C-6C3DC7E4F75B}"/>
    <hyperlink ref="G7" r:id="rId2" display="https://www.ncbi.nlm.nih.gov/geo/query/acc.cgi?acc=GSM894475" xr:uid="{4B246244-895A-4CAE-A68B-0168461435EA}"/>
    <hyperlink ref="G8" r:id="rId3" display="https://www.ncbi.nlm.nih.gov/geo/query/acc.cgi?acc=GSM894472" xr:uid="{3FE57D4E-0C0E-4751-BC29-5DB165637A46}"/>
    <hyperlink ref="G9" r:id="rId4" display="https://www.ncbi.nlm.nih.gov/geo/query/acc.cgi?acc=GSM894473" xr:uid="{D23B6144-587B-464F-B1F1-52E264FC0DA1}"/>
    <hyperlink ref="A6" r:id="rId5" display="https://www.ncbi.nlm.nih.gov/geo/query/acc.cgi?acc=GSM894470" xr:uid="{203CB74A-BBDA-0F4A-B212-2AF26028BE11}"/>
    <hyperlink ref="A7" r:id="rId6" display="https://www.ncbi.nlm.nih.gov/geo/query/acc.cgi?acc=GSM894471" xr:uid="{C04531A3-3763-9D47-9A9B-DD91AC2DFF09}"/>
    <hyperlink ref="A8" r:id="rId7" display="https://www.ncbi.nlm.nih.gov/geo/query/acc.cgi?acc=GSM894468" xr:uid="{222163BB-CAD4-1B43-8F12-A75759662E00}"/>
    <hyperlink ref="A9" r:id="rId8" display="https://www.ncbi.nlm.nih.gov/geo/query/acc.cgi?acc=GSM894469" xr:uid="{CC9681FE-CF20-B24B-A912-B3C989AC5F45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8252-6068-46FA-8EE5-7D7C551789D6}">
  <dimension ref="A1:R71"/>
  <sheetViews>
    <sheetView zoomScale="115" zoomScaleNormal="115" workbookViewId="0">
      <selection activeCell="M10" sqref="M10"/>
    </sheetView>
  </sheetViews>
  <sheetFormatPr baseColWidth="10" defaultColWidth="8.83203125" defaultRowHeight="16"/>
  <cols>
    <col min="4" max="4" width="11.83203125" bestFit="1" customWidth="1"/>
  </cols>
  <sheetData>
    <row r="1" spans="1:7">
      <c r="A1" t="s">
        <v>76</v>
      </c>
      <c r="E1" t="s">
        <v>77</v>
      </c>
    </row>
    <row r="2" spans="1:7">
      <c r="A2" s="13" t="s">
        <v>25</v>
      </c>
      <c r="E2" s="13" t="s">
        <v>26</v>
      </c>
    </row>
    <row r="3" spans="1:7" ht="17">
      <c r="A3" s="3" t="s">
        <v>22</v>
      </c>
      <c r="B3" s="3" t="s">
        <v>21</v>
      </c>
      <c r="C3" s="3" t="s">
        <v>20</v>
      </c>
      <c r="E3" s="3" t="s">
        <v>22</v>
      </c>
      <c r="F3" s="3" t="s">
        <v>21</v>
      </c>
      <c r="G3" s="3" t="s">
        <v>20</v>
      </c>
    </row>
    <row r="4" spans="1:7" ht="17">
      <c r="A4" s="2" t="s">
        <v>130</v>
      </c>
      <c r="B4" s="1" t="s">
        <v>131</v>
      </c>
      <c r="C4" s="1">
        <v>3.9683099999999998</v>
      </c>
      <c r="E4" s="2" t="s">
        <v>130</v>
      </c>
      <c r="F4" s="1" t="s">
        <v>131</v>
      </c>
      <c r="G4" s="1">
        <v>6.8332499999999996</v>
      </c>
    </row>
    <row r="5" spans="1:7" ht="17">
      <c r="A5" s="2" t="s">
        <v>132</v>
      </c>
      <c r="B5" s="1" t="s">
        <v>133</v>
      </c>
      <c r="C5" s="1">
        <v>4.3118600000000002</v>
      </c>
      <c r="E5" s="2" t="s">
        <v>132</v>
      </c>
      <c r="F5" s="1" t="s">
        <v>133</v>
      </c>
      <c r="G5" s="1">
        <v>6.8843699999999997</v>
      </c>
    </row>
    <row r="6" spans="1:7" ht="17">
      <c r="A6" s="2" t="s">
        <v>134</v>
      </c>
      <c r="B6" s="1" t="s">
        <v>135</v>
      </c>
      <c r="C6" s="1">
        <v>4.0039800000000003</v>
      </c>
      <c r="E6" s="2" t="s">
        <v>134</v>
      </c>
      <c r="F6" s="1" t="s">
        <v>135</v>
      </c>
      <c r="G6" s="1">
        <v>6.8248800000000003</v>
      </c>
    </row>
    <row r="7" spans="1:7" ht="17">
      <c r="A7" s="2" t="s">
        <v>136</v>
      </c>
      <c r="B7" s="1" t="s">
        <v>137</v>
      </c>
      <c r="C7" s="1">
        <v>4.2412999999999998</v>
      </c>
      <c r="E7" s="2" t="s">
        <v>136</v>
      </c>
      <c r="F7" s="1" t="s">
        <v>137</v>
      </c>
      <c r="G7" s="1">
        <v>6.9578199999999999</v>
      </c>
    </row>
    <row r="8" spans="1:7" ht="17">
      <c r="A8" s="2" t="s">
        <v>138</v>
      </c>
      <c r="B8" s="1" t="s">
        <v>139</v>
      </c>
      <c r="C8" s="1">
        <v>4.4222400000000004</v>
      </c>
      <c r="E8" s="2" t="s">
        <v>138</v>
      </c>
      <c r="F8" s="1" t="s">
        <v>139</v>
      </c>
      <c r="G8" s="1">
        <v>6.9985600000000003</v>
      </c>
    </row>
    <row r="9" spans="1:7" ht="17">
      <c r="A9" s="2" t="s">
        <v>140</v>
      </c>
      <c r="B9" s="1" t="s">
        <v>141</v>
      </c>
      <c r="C9" s="1">
        <v>4.2025300000000003</v>
      </c>
      <c r="E9" s="2" t="s">
        <v>140</v>
      </c>
      <c r="F9" s="1" t="s">
        <v>141</v>
      </c>
      <c r="G9" s="1">
        <v>7.0109199999999996</v>
      </c>
    </row>
    <row r="10" spans="1:7">
      <c r="A10" t="s">
        <v>154</v>
      </c>
      <c r="E10" t="s">
        <v>154</v>
      </c>
    </row>
    <row r="11" spans="1:7" ht="17" thickBot="1"/>
    <row r="12" spans="1:7">
      <c r="A12" s="11"/>
      <c r="B12" s="11" t="s">
        <v>142</v>
      </c>
      <c r="C12" s="11" t="s">
        <v>143</v>
      </c>
      <c r="E12" s="11"/>
      <c r="F12" s="11" t="s">
        <v>142</v>
      </c>
      <c r="G12" s="11" t="s">
        <v>143</v>
      </c>
    </row>
    <row r="13" spans="1:7">
      <c r="A13" t="s">
        <v>144</v>
      </c>
      <c r="B13">
        <v>4.0947166666666668</v>
      </c>
      <c r="C13">
        <v>4.2886899999999999</v>
      </c>
      <c r="E13" t="s">
        <v>144</v>
      </c>
      <c r="F13">
        <v>6.8475000000000001</v>
      </c>
      <c r="G13">
        <v>6.9890999999999996</v>
      </c>
    </row>
    <row r="14" spans="1:7">
      <c r="A14" t="s">
        <v>145</v>
      </c>
      <c r="B14">
        <v>3.568150763333338E-2</v>
      </c>
      <c r="C14">
        <v>1.3752480100000032E-2</v>
      </c>
      <c r="E14" t="s">
        <v>145</v>
      </c>
      <c r="F14">
        <v>1.0370618999999866E-3</v>
      </c>
      <c r="G14">
        <v>7.7202119999999781E-4</v>
      </c>
    </row>
    <row r="15" spans="1:7">
      <c r="A15" t="s">
        <v>146</v>
      </c>
      <c r="B15">
        <v>3</v>
      </c>
      <c r="C15">
        <v>3</v>
      </c>
      <c r="E15" t="s">
        <v>146</v>
      </c>
      <c r="F15">
        <v>3</v>
      </c>
      <c r="G15">
        <v>3</v>
      </c>
    </row>
    <row r="16" spans="1:7">
      <c r="A16" t="s">
        <v>155</v>
      </c>
      <c r="B16">
        <v>0.96623007667172245</v>
      </c>
      <c r="E16" t="s">
        <v>155</v>
      </c>
      <c r="F16">
        <v>0.16817615815459905</v>
      </c>
    </row>
    <row r="17" spans="1:7">
      <c r="A17" t="s">
        <v>147</v>
      </c>
      <c r="B17">
        <v>0</v>
      </c>
      <c r="E17" t="s">
        <v>147</v>
      </c>
      <c r="F17">
        <v>0</v>
      </c>
    </row>
    <row r="18" spans="1:7">
      <c r="A18" t="s">
        <v>148</v>
      </c>
      <c r="B18">
        <v>2</v>
      </c>
      <c r="E18" t="s">
        <v>148</v>
      </c>
      <c r="F18">
        <v>2</v>
      </c>
    </row>
    <row r="19" spans="1:7">
      <c r="A19" t="s">
        <v>149</v>
      </c>
      <c r="B19">
        <v>-4.1273374566156926</v>
      </c>
      <c r="E19" t="s">
        <v>149</v>
      </c>
      <c r="F19">
        <v>-6.315470979475311</v>
      </c>
    </row>
    <row r="20" spans="1:7">
      <c r="A20" t="s">
        <v>150</v>
      </c>
      <c r="B20">
        <v>2.6996321543841462E-2</v>
      </c>
      <c r="E20" t="s">
        <v>150</v>
      </c>
      <c r="F20">
        <v>1.208340699516882E-2</v>
      </c>
    </row>
    <row r="21" spans="1:7">
      <c r="A21" t="s">
        <v>151</v>
      </c>
      <c r="B21">
        <v>2.9199855803537269</v>
      </c>
      <c r="E21" t="s">
        <v>151</v>
      </c>
      <c r="F21">
        <v>2.9199855803537269</v>
      </c>
    </row>
    <row r="22" spans="1:7">
      <c r="A22" t="s">
        <v>152</v>
      </c>
      <c r="B22">
        <v>5.3992643087682923E-2</v>
      </c>
      <c r="E22" t="s">
        <v>152</v>
      </c>
      <c r="F22">
        <v>2.4166813990337641E-2</v>
      </c>
    </row>
    <row r="23" spans="1:7" ht="17" thickBot="1">
      <c r="A23" s="10" t="s">
        <v>153</v>
      </c>
      <c r="B23" s="10">
        <v>4.3026527297494637</v>
      </c>
      <c r="C23" s="10"/>
      <c r="E23" s="10" t="s">
        <v>153</v>
      </c>
      <c r="F23" s="10">
        <v>4.3026527297494637</v>
      </c>
      <c r="G23" s="10"/>
    </row>
    <row r="25" spans="1:7">
      <c r="A25" t="s">
        <v>82</v>
      </c>
      <c r="E25" t="s">
        <v>83</v>
      </c>
    </row>
    <row r="26" spans="1:7">
      <c r="A26" s="13" t="s">
        <v>32</v>
      </c>
      <c r="E26" s="13" t="s">
        <v>33</v>
      </c>
    </row>
    <row r="27" spans="1:7" ht="36">
      <c r="A27" s="3" t="s">
        <v>22</v>
      </c>
      <c r="B27" s="3" t="s">
        <v>21</v>
      </c>
      <c r="C27" s="3" t="s">
        <v>20</v>
      </c>
      <c r="E27" s="16" t="s">
        <v>22</v>
      </c>
      <c r="F27" s="16" t="s">
        <v>21</v>
      </c>
      <c r="G27" s="16" t="s">
        <v>20</v>
      </c>
    </row>
    <row r="28" spans="1:7" ht="56">
      <c r="A28" s="2" t="s">
        <v>130</v>
      </c>
      <c r="B28" s="1" t="s">
        <v>131</v>
      </c>
      <c r="C28" s="1">
        <v>9.5551600000000008</v>
      </c>
      <c r="E28" s="17" t="s">
        <v>130</v>
      </c>
      <c r="F28" s="18" t="s">
        <v>131</v>
      </c>
      <c r="G28" s="18">
        <v>10.1022</v>
      </c>
    </row>
    <row r="29" spans="1:7" ht="56">
      <c r="A29" s="2" t="s">
        <v>132</v>
      </c>
      <c r="B29" s="1" t="s">
        <v>133</v>
      </c>
      <c r="C29" s="1">
        <v>9.6099200000000007</v>
      </c>
      <c r="E29" s="17" t="s">
        <v>132</v>
      </c>
      <c r="F29" s="18" t="s">
        <v>133</v>
      </c>
      <c r="G29" s="18">
        <v>10.032299999999999</v>
      </c>
    </row>
    <row r="30" spans="1:7" ht="56">
      <c r="A30" s="2" t="s">
        <v>134</v>
      </c>
      <c r="B30" s="1" t="s">
        <v>135</v>
      </c>
      <c r="C30" s="1">
        <v>9.6651600000000002</v>
      </c>
      <c r="E30" s="17" t="s">
        <v>134</v>
      </c>
      <c r="F30" s="18" t="s">
        <v>135</v>
      </c>
      <c r="G30" s="18">
        <v>10.0054</v>
      </c>
    </row>
    <row r="31" spans="1:7" ht="42">
      <c r="A31" s="2" t="s">
        <v>136</v>
      </c>
      <c r="B31" s="1" t="s">
        <v>137</v>
      </c>
      <c r="C31" s="1">
        <v>9.1765600000000003</v>
      </c>
      <c r="E31" s="17" t="s">
        <v>136</v>
      </c>
      <c r="F31" s="18" t="s">
        <v>137</v>
      </c>
      <c r="G31" s="18">
        <v>9.4653799999999997</v>
      </c>
    </row>
    <row r="32" spans="1:7" ht="42">
      <c r="A32" s="2" t="s">
        <v>138</v>
      </c>
      <c r="B32" s="1" t="s">
        <v>139</v>
      </c>
      <c r="C32" s="1">
        <v>9.0859100000000002</v>
      </c>
      <c r="E32" s="17" t="s">
        <v>138</v>
      </c>
      <c r="F32" s="18" t="s">
        <v>139</v>
      </c>
      <c r="G32" s="18">
        <v>9.63035</v>
      </c>
    </row>
    <row r="33" spans="1:18" ht="42">
      <c r="A33" s="2" t="s">
        <v>140</v>
      </c>
      <c r="B33" s="1" t="s">
        <v>141</v>
      </c>
      <c r="C33" s="1">
        <v>9.1404999999999994</v>
      </c>
      <c r="E33" s="17" t="s">
        <v>140</v>
      </c>
      <c r="F33" s="18" t="s">
        <v>141</v>
      </c>
      <c r="G33" s="18">
        <v>9.5900800000000004</v>
      </c>
      <c r="R33" s="7"/>
    </row>
    <row r="34" spans="1:18">
      <c r="A34" t="s">
        <v>154</v>
      </c>
      <c r="E34" t="s">
        <v>154</v>
      </c>
      <c r="R34" s="8"/>
    </row>
    <row r="35" spans="1:18" ht="17" thickBot="1">
      <c r="R35" s="8"/>
    </row>
    <row r="36" spans="1:18">
      <c r="A36" s="11"/>
      <c r="B36" s="11" t="s">
        <v>142</v>
      </c>
      <c r="C36" s="11" t="s">
        <v>143</v>
      </c>
      <c r="E36" s="11"/>
      <c r="F36" s="11" t="s">
        <v>142</v>
      </c>
      <c r="G36" s="11" t="s">
        <v>143</v>
      </c>
      <c r="R36" s="8"/>
    </row>
    <row r="37" spans="1:18">
      <c r="A37" t="s">
        <v>144</v>
      </c>
      <c r="B37">
        <v>9.6100800000000017</v>
      </c>
      <c r="C37">
        <v>9.1343233333333327</v>
      </c>
      <c r="E37" t="s">
        <v>144</v>
      </c>
      <c r="F37">
        <v>10.046633333333332</v>
      </c>
      <c r="G37">
        <v>9.5619366666666661</v>
      </c>
      <c r="R37" s="8"/>
    </row>
    <row r="38" spans="1:18">
      <c r="A38" t="s">
        <v>145</v>
      </c>
      <c r="B38">
        <v>3.0250191999999687E-3</v>
      </c>
      <c r="C38">
        <v>2.0829690333333335E-3</v>
      </c>
      <c r="E38" t="s">
        <v>145</v>
      </c>
      <c r="F38">
        <v>2.4966433333333407E-3</v>
      </c>
      <c r="G38">
        <v>7.3978106333333722E-3</v>
      </c>
      <c r="R38" s="8"/>
    </row>
    <row r="39" spans="1:18">
      <c r="A39" t="s">
        <v>146</v>
      </c>
      <c r="B39">
        <v>3</v>
      </c>
      <c r="C39">
        <v>3</v>
      </c>
      <c r="E39" t="s">
        <v>146</v>
      </c>
      <c r="F39">
        <v>3</v>
      </c>
      <c r="G39">
        <v>3</v>
      </c>
      <c r="R39" s="8"/>
    </row>
    <row r="40" spans="1:18">
      <c r="A40" t="s">
        <v>155</v>
      </c>
      <c r="B40">
        <v>-0.39273638400965916</v>
      </c>
      <c r="E40" t="s">
        <v>155</v>
      </c>
      <c r="F40">
        <v>-0.8733129937374785</v>
      </c>
      <c r="R40" s="8"/>
    </row>
    <row r="41" spans="1:18">
      <c r="A41" t="s">
        <v>147</v>
      </c>
      <c r="B41">
        <v>0</v>
      </c>
      <c r="E41" t="s">
        <v>147</v>
      </c>
      <c r="F41">
        <v>0</v>
      </c>
      <c r="R41" s="8"/>
    </row>
    <row r="42" spans="1:18">
      <c r="A42" t="s">
        <v>148</v>
      </c>
      <c r="B42">
        <v>2</v>
      </c>
      <c r="E42" t="s">
        <v>148</v>
      </c>
      <c r="F42">
        <v>2</v>
      </c>
      <c r="R42" s="8"/>
    </row>
    <row r="43" spans="1:18">
      <c r="A43" t="s">
        <v>149</v>
      </c>
      <c r="B43">
        <v>9.793524910935723</v>
      </c>
      <c r="E43" t="s">
        <v>149</v>
      </c>
      <c r="F43">
        <v>6.3642289561283834</v>
      </c>
      <c r="R43" s="8"/>
    </row>
    <row r="44" spans="1:18">
      <c r="A44" t="s">
        <v>150</v>
      </c>
      <c r="B44">
        <v>5.1329142225628481E-3</v>
      </c>
      <c r="E44" t="s">
        <v>150</v>
      </c>
      <c r="F44">
        <v>1.1905502957087656E-2</v>
      </c>
    </row>
    <row r="45" spans="1:18">
      <c r="A45" t="s">
        <v>151</v>
      </c>
      <c r="B45">
        <v>2.9199855803537269</v>
      </c>
      <c r="E45" t="s">
        <v>151</v>
      </c>
      <c r="F45">
        <v>2.9199855803537269</v>
      </c>
    </row>
    <row r="46" spans="1:18">
      <c r="A46" t="s">
        <v>152</v>
      </c>
      <c r="B46">
        <v>1.0265828445125696E-2</v>
      </c>
      <c r="E46" t="s">
        <v>152</v>
      </c>
      <c r="F46">
        <v>2.3811005914175312E-2</v>
      </c>
    </row>
    <row r="47" spans="1:18" ht="17" thickBot="1">
      <c r="A47" s="10" t="s">
        <v>153</v>
      </c>
      <c r="B47" s="10">
        <v>4.3026527297494637</v>
      </c>
      <c r="C47" s="10"/>
      <c r="E47" s="10" t="s">
        <v>153</v>
      </c>
      <c r="F47" s="10">
        <v>4.3026527297494637</v>
      </c>
      <c r="G47" s="10"/>
    </row>
    <row r="50" spans="1:18">
      <c r="A50" s="20" t="s">
        <v>38</v>
      </c>
      <c r="B50" t="s">
        <v>162</v>
      </c>
    </row>
    <row r="51" spans="1:18" ht="17">
      <c r="A51" t="s">
        <v>154</v>
      </c>
      <c r="E51" s="16"/>
      <c r="F51" s="16"/>
      <c r="G51" s="16"/>
    </row>
    <row r="52" spans="1:18" ht="17" thickBot="1">
      <c r="E52" s="17"/>
      <c r="F52" s="18"/>
      <c r="G52" s="18"/>
    </row>
    <row r="53" spans="1:18">
      <c r="A53" s="11"/>
      <c r="B53" s="11" t="s">
        <v>142</v>
      </c>
      <c r="C53" s="11" t="s">
        <v>143</v>
      </c>
      <c r="E53" s="17"/>
      <c r="F53" s="18"/>
      <c r="G53" s="18"/>
    </row>
    <row r="54" spans="1:18">
      <c r="A54" t="s">
        <v>144</v>
      </c>
      <c r="B54">
        <v>6.0643016666666663</v>
      </c>
      <c r="C54">
        <v>6.3687166666666668</v>
      </c>
      <c r="E54" s="17"/>
      <c r="F54" s="18"/>
      <c r="G54" s="18"/>
    </row>
    <row r="55" spans="1:18">
      <c r="A55" t="s">
        <v>145</v>
      </c>
      <c r="B55">
        <v>1.1029760858333265E-2</v>
      </c>
      <c r="C55">
        <v>2.5429183008333373E-2</v>
      </c>
      <c r="E55" s="17"/>
      <c r="F55" s="18"/>
      <c r="G55" s="18"/>
    </row>
    <row r="56" spans="1:18">
      <c r="A56" t="s">
        <v>146</v>
      </c>
      <c r="B56">
        <v>3</v>
      </c>
      <c r="C56">
        <v>3</v>
      </c>
      <c r="E56" s="17"/>
      <c r="F56" s="18"/>
      <c r="G56" s="18"/>
    </row>
    <row r="57" spans="1:18">
      <c r="A57" t="s">
        <v>155</v>
      </c>
      <c r="B57">
        <v>0.96711492340690708</v>
      </c>
      <c r="E57" s="17"/>
      <c r="F57" s="18"/>
      <c r="G57" s="18"/>
    </row>
    <row r="58" spans="1:18">
      <c r="A58" t="s">
        <v>147</v>
      </c>
      <c r="B58">
        <v>0</v>
      </c>
    </row>
    <row r="59" spans="1:18">
      <c r="A59" t="s">
        <v>148</v>
      </c>
      <c r="B59">
        <v>2</v>
      </c>
    </row>
    <row r="60" spans="1:18">
      <c r="A60" t="s">
        <v>149</v>
      </c>
      <c r="B60">
        <v>-8.2693339643315351</v>
      </c>
    </row>
    <row r="61" spans="1:18">
      <c r="A61" t="s">
        <v>150</v>
      </c>
      <c r="B61">
        <v>7.155299106040308E-3</v>
      </c>
      <c r="E61" s="21"/>
      <c r="F61" s="21"/>
      <c r="G61" s="21"/>
      <c r="R61" s="7"/>
    </row>
    <row r="62" spans="1:18">
      <c r="A62" t="s">
        <v>151</v>
      </c>
      <c r="B62">
        <v>2.9199855803537269</v>
      </c>
      <c r="R62" s="8"/>
    </row>
    <row r="63" spans="1:18">
      <c r="A63" t="s">
        <v>152</v>
      </c>
      <c r="B63">
        <v>1.4310598212080616E-2</v>
      </c>
      <c r="R63" s="8"/>
    </row>
    <row r="64" spans="1:18" ht="17" thickBot="1">
      <c r="A64" s="10" t="s">
        <v>153</v>
      </c>
      <c r="B64" s="10">
        <v>4.3026527297494637</v>
      </c>
      <c r="C64" s="10"/>
      <c r="R64" s="8"/>
    </row>
    <row r="65" spans="18:18">
      <c r="R65" s="8"/>
    </row>
    <row r="66" spans="18:18">
      <c r="R66" s="8"/>
    </row>
    <row r="67" spans="18:18">
      <c r="R67" s="8"/>
    </row>
    <row r="68" spans="18:18">
      <c r="R68" s="8"/>
    </row>
    <row r="69" spans="18:18">
      <c r="R69" s="8"/>
    </row>
    <row r="70" spans="18:18">
      <c r="R70" s="8"/>
    </row>
    <row r="71" spans="18:18">
      <c r="R71" s="8"/>
    </row>
  </sheetData>
  <hyperlinks>
    <hyperlink ref="A4" r:id="rId1" display="https://www.ncbi.nlm.nih.gov/geo/query/acc.cgi?acc=GSM2444058" xr:uid="{B7070FB1-54CC-43BF-8A5C-616E8D7F1F46}"/>
    <hyperlink ref="A5" r:id="rId2" display="https://www.ncbi.nlm.nih.gov/geo/query/acc.cgi?acc=GSM2444059" xr:uid="{D7B9E887-5805-40D5-8BDF-266D960E1991}"/>
    <hyperlink ref="A6" r:id="rId3" display="https://www.ncbi.nlm.nih.gov/geo/query/acc.cgi?acc=GSM2444060" xr:uid="{EEBD422F-F99B-43BC-BF8C-A40A59B0216F}"/>
    <hyperlink ref="A7" r:id="rId4" display="https://www.ncbi.nlm.nih.gov/geo/query/acc.cgi?acc=GSM2444061" xr:uid="{F51EFECA-E58B-417A-B292-0100F65E95CA}"/>
    <hyperlink ref="A8" r:id="rId5" display="https://www.ncbi.nlm.nih.gov/geo/query/acc.cgi?acc=GSM2444062" xr:uid="{420DA9F5-2039-4B0A-967C-3E674A9C714E}"/>
    <hyperlink ref="A9" r:id="rId6" display="https://www.ncbi.nlm.nih.gov/geo/query/acc.cgi?acc=GSM2444063" xr:uid="{7E2DB372-9CE0-44E2-B7FB-658EEDD517E2}"/>
    <hyperlink ref="E4" r:id="rId7" display="https://www.ncbi.nlm.nih.gov/geo/query/acc.cgi?acc=GSM2444058" xr:uid="{34317BD5-81F9-4E22-914C-BDEBFBFF2F71}"/>
    <hyperlink ref="E5" r:id="rId8" display="https://www.ncbi.nlm.nih.gov/geo/query/acc.cgi?acc=GSM2444059" xr:uid="{DF6B8538-2A92-49BF-BD18-1381BF6817F5}"/>
    <hyperlink ref="E6" r:id="rId9" display="https://www.ncbi.nlm.nih.gov/geo/query/acc.cgi?acc=GSM2444060" xr:uid="{57286FB6-5A8B-4955-B671-A06688540532}"/>
    <hyperlink ref="E7" r:id="rId10" display="https://www.ncbi.nlm.nih.gov/geo/query/acc.cgi?acc=GSM2444061" xr:uid="{12B362D6-B98F-4575-A88B-8EAD75464D9C}"/>
    <hyperlink ref="E8" r:id="rId11" display="https://www.ncbi.nlm.nih.gov/geo/query/acc.cgi?acc=GSM2444062" xr:uid="{3809DB7D-3965-4443-A0F0-5FAC06CC5833}"/>
    <hyperlink ref="E9" r:id="rId12" display="https://www.ncbi.nlm.nih.gov/geo/query/acc.cgi?acc=GSM2444063" xr:uid="{47DFF0D2-F142-4EF6-80E0-84C7EBA1F810}"/>
    <hyperlink ref="A28" r:id="rId13" display="https://www.ncbi.nlm.nih.gov/geo/query/acc.cgi?acc=GSM2444058" xr:uid="{4CCE5039-4FB0-49C1-8FB0-2EC234584C8C}"/>
    <hyperlink ref="A29" r:id="rId14" display="https://www.ncbi.nlm.nih.gov/geo/query/acc.cgi?acc=GSM2444059" xr:uid="{F54DBB8C-FF1E-4BB6-B713-5775F5E85FF8}"/>
    <hyperlink ref="A30" r:id="rId15" display="https://www.ncbi.nlm.nih.gov/geo/query/acc.cgi?acc=GSM2444060" xr:uid="{CC7BDBC3-F9FF-4AE1-B1D8-98DC45B1A343}"/>
    <hyperlink ref="A31" r:id="rId16" display="https://www.ncbi.nlm.nih.gov/geo/query/acc.cgi?acc=GSM2444061" xr:uid="{EED23375-A535-4322-8517-B8DFD87602E1}"/>
    <hyperlink ref="A32" r:id="rId17" display="https://www.ncbi.nlm.nih.gov/geo/query/acc.cgi?acc=GSM2444062" xr:uid="{525A4A78-0B4A-4342-90A8-D0C8B443361E}"/>
    <hyperlink ref="A33" r:id="rId18" display="https://www.ncbi.nlm.nih.gov/geo/query/acc.cgi?acc=GSM2444063" xr:uid="{E08055CA-4C6C-4202-BB14-B6A762C4C295}"/>
    <hyperlink ref="E28" r:id="rId19" display="https://www.ncbi.nlm.nih.gov/geo/query/acc.cgi?acc=GSM2444058" xr:uid="{6828C12C-E6CC-4F33-B373-CB6009FF7399}"/>
    <hyperlink ref="E29" r:id="rId20" display="https://www.ncbi.nlm.nih.gov/geo/query/acc.cgi?acc=GSM2444059" xr:uid="{3ED711DB-1942-4BD5-B3B6-43F4CDF2EC58}"/>
    <hyperlink ref="E30" r:id="rId21" display="https://www.ncbi.nlm.nih.gov/geo/query/acc.cgi?acc=GSM2444060" xr:uid="{C4C9003D-A267-4442-AC43-B5C4AEFCF2FD}"/>
    <hyperlink ref="E31" r:id="rId22" display="https://www.ncbi.nlm.nih.gov/geo/query/acc.cgi?acc=GSM2444061" xr:uid="{F42C6C3D-3FED-4E91-90AB-2B1AA6280F48}"/>
    <hyperlink ref="E32" r:id="rId23" display="https://www.ncbi.nlm.nih.gov/geo/query/acc.cgi?acc=GSM2444062" xr:uid="{98EDF8A8-D226-4D34-AED4-0691BCB362FC}"/>
    <hyperlink ref="E33" r:id="rId24" display="https://www.ncbi.nlm.nih.gov/geo/query/acc.cgi?acc=GSM2444063" xr:uid="{7675A238-5629-45E3-9576-2A291C1F79B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48F3-4D03-498F-9C1C-03A6DCBCC919}">
  <dimension ref="A1:N30"/>
  <sheetViews>
    <sheetView tabSelected="1" workbookViewId="0">
      <selection activeCell="M22" sqref="M22"/>
    </sheetView>
  </sheetViews>
  <sheetFormatPr baseColWidth="10" defaultColWidth="8.83203125" defaultRowHeight="16"/>
  <sheetData>
    <row r="1" spans="1:14">
      <c r="B1" t="s">
        <v>175</v>
      </c>
      <c r="C1" t="s">
        <v>191</v>
      </c>
      <c r="D1" t="s">
        <v>154</v>
      </c>
      <c r="J1" t="s">
        <v>195</v>
      </c>
      <c r="K1" t="s">
        <v>191</v>
      </c>
      <c r="L1" t="s">
        <v>154</v>
      </c>
    </row>
    <row r="2" spans="1:14" ht="17" thickBot="1">
      <c r="A2" s="25" t="s">
        <v>35</v>
      </c>
      <c r="I2" s="25" t="s">
        <v>43</v>
      </c>
    </row>
    <row r="3" spans="1:14">
      <c r="A3" t="s">
        <v>196</v>
      </c>
      <c r="B3">
        <v>221</v>
      </c>
      <c r="C3">
        <v>567</v>
      </c>
      <c r="D3" s="11"/>
      <c r="E3" s="11" t="s">
        <v>142</v>
      </c>
      <c r="F3" s="11" t="s">
        <v>143</v>
      </c>
      <c r="I3" t="s">
        <v>196</v>
      </c>
      <c r="J3">
        <v>99</v>
      </c>
      <c r="K3">
        <v>249</v>
      </c>
      <c r="L3" s="11"/>
      <c r="M3" s="11" t="s">
        <v>142</v>
      </c>
      <c r="N3" s="11" t="s">
        <v>143</v>
      </c>
    </row>
    <row r="4" spans="1:14">
      <c r="A4" t="s">
        <v>198</v>
      </c>
      <c r="B4">
        <v>22</v>
      </c>
      <c r="C4">
        <v>580</v>
      </c>
      <c r="D4" t="s">
        <v>144</v>
      </c>
      <c r="E4">
        <v>164.2</v>
      </c>
      <c r="F4">
        <v>575.6</v>
      </c>
      <c r="I4" t="s">
        <v>198</v>
      </c>
      <c r="J4">
        <v>25</v>
      </c>
      <c r="K4">
        <v>238</v>
      </c>
      <c r="L4" t="s">
        <v>144</v>
      </c>
      <c r="M4">
        <v>88.8</v>
      </c>
      <c r="N4">
        <v>246.2</v>
      </c>
    </row>
    <row r="5" spans="1:14">
      <c r="A5" t="s">
        <v>199</v>
      </c>
      <c r="B5">
        <v>295</v>
      </c>
      <c r="C5">
        <v>491</v>
      </c>
      <c r="D5" t="s">
        <v>145</v>
      </c>
      <c r="E5">
        <v>13097.699999999997</v>
      </c>
      <c r="F5">
        <v>7898.7999999999884</v>
      </c>
      <c r="I5" t="s">
        <v>199</v>
      </c>
      <c r="J5">
        <v>159</v>
      </c>
      <c r="K5">
        <v>213</v>
      </c>
      <c r="L5" t="s">
        <v>145</v>
      </c>
      <c r="M5">
        <v>2806.2000000000007</v>
      </c>
      <c r="N5">
        <v>490.70000000000005</v>
      </c>
    </row>
    <row r="6" spans="1:14">
      <c r="A6" t="s">
        <v>200</v>
      </c>
      <c r="B6">
        <v>215</v>
      </c>
      <c r="C6">
        <v>721</v>
      </c>
      <c r="D6" t="s">
        <v>146</v>
      </c>
      <c r="E6">
        <v>5</v>
      </c>
      <c r="F6">
        <v>5</v>
      </c>
      <c r="I6" t="s">
        <v>200</v>
      </c>
      <c r="J6">
        <v>112</v>
      </c>
      <c r="K6">
        <v>261</v>
      </c>
      <c r="L6" t="s">
        <v>146</v>
      </c>
      <c r="M6">
        <v>5</v>
      </c>
      <c r="N6">
        <v>5</v>
      </c>
    </row>
    <row r="7" spans="1:14">
      <c r="A7" t="s">
        <v>201</v>
      </c>
      <c r="B7">
        <v>68</v>
      </c>
      <c r="C7">
        <v>519</v>
      </c>
      <c r="D7" t="s">
        <v>155</v>
      </c>
      <c r="E7">
        <v>1.6010676580508344E-2</v>
      </c>
      <c r="I7" t="s">
        <v>201</v>
      </c>
      <c r="J7">
        <v>49</v>
      </c>
      <c r="K7">
        <v>270</v>
      </c>
      <c r="L7" t="s">
        <v>155</v>
      </c>
      <c r="M7">
        <v>-0.50764517295254852</v>
      </c>
    </row>
    <row r="8" spans="1:14">
      <c r="D8" t="s">
        <v>147</v>
      </c>
      <c r="E8">
        <v>0</v>
      </c>
      <c r="L8" t="s">
        <v>147</v>
      </c>
      <c r="M8">
        <v>0</v>
      </c>
    </row>
    <row r="9" spans="1:14">
      <c r="D9" t="s">
        <v>148</v>
      </c>
      <c r="E9">
        <v>4</v>
      </c>
      <c r="L9" t="s">
        <v>148</v>
      </c>
      <c r="M9">
        <v>4</v>
      </c>
    </row>
    <row r="10" spans="1:14">
      <c r="D10" t="s">
        <v>149</v>
      </c>
      <c r="E10">
        <v>-6.3983891012600713</v>
      </c>
      <c r="L10" t="s">
        <v>149</v>
      </c>
      <c r="M10">
        <v>-5.2535006625163643</v>
      </c>
    </row>
    <row r="11" spans="1:14">
      <c r="D11" t="s">
        <v>150</v>
      </c>
      <c r="E11">
        <v>1.5319011332946652E-3</v>
      </c>
      <c r="L11" t="s">
        <v>150</v>
      </c>
      <c r="M11">
        <v>3.1411053499094312E-3</v>
      </c>
    </row>
    <row r="12" spans="1:14">
      <c r="D12" t="s">
        <v>151</v>
      </c>
      <c r="E12">
        <v>2.1318467863266499</v>
      </c>
      <c r="L12" t="s">
        <v>151</v>
      </c>
      <c r="M12">
        <v>2.1318467863266499</v>
      </c>
    </row>
    <row r="13" spans="1:14">
      <c r="D13" t="s">
        <v>152</v>
      </c>
      <c r="E13">
        <v>3.0638022665893305E-3</v>
      </c>
      <c r="L13" t="s">
        <v>152</v>
      </c>
      <c r="M13">
        <v>6.2822106998188625E-3</v>
      </c>
    </row>
    <row r="14" spans="1:14" ht="17" thickBot="1">
      <c r="D14" s="10" t="s">
        <v>153</v>
      </c>
      <c r="E14" s="10">
        <v>2.7764451051977934</v>
      </c>
      <c r="F14" s="10"/>
      <c r="L14" s="10" t="s">
        <v>153</v>
      </c>
      <c r="M14" s="10">
        <v>2.7764451051977934</v>
      </c>
      <c r="N14" s="10"/>
    </row>
    <row r="17" spans="1:6">
      <c r="B17" t="s">
        <v>175</v>
      </c>
      <c r="C17" t="s">
        <v>191</v>
      </c>
      <c r="D17" t="s">
        <v>154</v>
      </c>
    </row>
    <row r="18" spans="1:6" ht="17" thickBot="1">
      <c r="A18" s="25" t="s">
        <v>39</v>
      </c>
    </row>
    <row r="19" spans="1:6">
      <c r="A19" t="s">
        <v>196</v>
      </c>
      <c r="B19">
        <v>170</v>
      </c>
      <c r="C19">
        <v>411</v>
      </c>
      <c r="D19" s="11"/>
      <c r="E19" s="11" t="s">
        <v>142</v>
      </c>
      <c r="F19" s="11" t="s">
        <v>143</v>
      </c>
    </row>
    <row r="20" spans="1:6">
      <c r="A20" t="s">
        <v>198</v>
      </c>
      <c r="B20">
        <v>65</v>
      </c>
      <c r="C20">
        <v>312</v>
      </c>
      <c r="D20" t="s">
        <v>144</v>
      </c>
      <c r="E20">
        <v>133.80000000000001</v>
      </c>
      <c r="F20">
        <v>335.8</v>
      </c>
    </row>
    <row r="21" spans="1:6">
      <c r="A21" t="s">
        <v>199</v>
      </c>
      <c r="B21">
        <v>196</v>
      </c>
      <c r="C21">
        <v>259</v>
      </c>
      <c r="D21" t="s">
        <v>145</v>
      </c>
      <c r="E21">
        <v>3309.7000000000007</v>
      </c>
      <c r="F21">
        <v>3230.7000000000116</v>
      </c>
    </row>
    <row r="22" spans="1:6">
      <c r="A22" t="s">
        <v>200</v>
      </c>
      <c r="B22">
        <v>157</v>
      </c>
      <c r="C22">
        <v>364</v>
      </c>
      <c r="D22" t="s">
        <v>146</v>
      </c>
      <c r="E22">
        <v>5</v>
      </c>
      <c r="F22">
        <v>5</v>
      </c>
    </row>
    <row r="23" spans="1:6">
      <c r="A23" t="s">
        <v>201</v>
      </c>
      <c r="B23">
        <v>81</v>
      </c>
      <c r="C23">
        <v>333</v>
      </c>
      <c r="D23" t="s">
        <v>155</v>
      </c>
      <c r="E23">
        <v>2.9419307198572039E-2</v>
      </c>
    </row>
    <row r="24" spans="1:6">
      <c r="D24" t="s">
        <v>147</v>
      </c>
      <c r="E24">
        <v>0</v>
      </c>
    </row>
    <row r="25" spans="1:6">
      <c r="D25" t="s">
        <v>148</v>
      </c>
      <c r="E25">
        <v>4</v>
      </c>
    </row>
    <row r="26" spans="1:6">
      <c r="D26" t="s">
        <v>149</v>
      </c>
      <c r="E26">
        <v>-5.6691495357528847</v>
      </c>
    </row>
    <row r="27" spans="1:6">
      <c r="D27" t="s">
        <v>150</v>
      </c>
      <c r="E27">
        <v>2.3874562584694694E-3</v>
      </c>
    </row>
    <row r="28" spans="1:6">
      <c r="D28" t="s">
        <v>151</v>
      </c>
      <c r="E28">
        <v>2.1318467863266499</v>
      </c>
    </row>
    <row r="29" spans="1:6">
      <c r="D29" t="s">
        <v>152</v>
      </c>
      <c r="E29">
        <v>4.7749125169389388E-3</v>
      </c>
    </row>
    <row r="30" spans="1:6" ht="17" thickBot="1">
      <c r="D30" s="10" t="s">
        <v>153</v>
      </c>
      <c r="E30" s="10">
        <v>2.7764451051977934</v>
      </c>
      <c r="F3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Genes + Series</vt:lpstr>
      <vt:lpstr>GSE1122</vt:lpstr>
      <vt:lpstr>GSE141593</vt:lpstr>
      <vt:lpstr>GSE141593 (DATA CONTINUED)</vt:lpstr>
      <vt:lpstr>GSE36478  (GPL339 Platform)</vt:lpstr>
      <vt:lpstr>GSE36478  (GPL340 Platform)</vt:lpstr>
      <vt:lpstr>GSE93115</vt:lpstr>
      <vt:lpstr>Averages</vt:lpstr>
      <vt:lpstr>GSE1122 (Significant)</vt:lpstr>
      <vt:lpstr>GSE36478 (Significant)</vt:lpstr>
      <vt:lpstr>GSE93115 (Significant)</vt:lpstr>
      <vt:lpstr>GSE141593 (Significant)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2022-09-30T15:09:50Z</dcterms:created>
  <dcterms:modified xsi:type="dcterms:W3CDTF">2023-10-29T19:52:55Z</dcterms:modified>
</cp:coreProperties>
</file>